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6\"/>
    </mc:Choice>
  </mc:AlternateContent>
  <bookViews>
    <workbookView xWindow="0" yWindow="0" windowWidth="15375" windowHeight="6990" tabRatio="946"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24" i="10"/>
  <c r="AC24" i="10"/>
  <c r="D30" i="10"/>
  <c r="A15" i="8"/>
  <c r="A12" i="8"/>
  <c r="A9" i="8"/>
  <c r="A5" i="8"/>
  <c r="A5" i="4"/>
  <c r="A6" i="3"/>
  <c r="E57" i="10" l="1"/>
  <c r="F57" i="10" s="1"/>
  <c r="F50" i="10"/>
  <c r="E50" i="10"/>
  <c r="A5" i="9" l="1"/>
  <c r="B21" i="12" l="1"/>
  <c r="B27" i="12" l="1"/>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D52" i="10"/>
  <c r="E52" i="10" s="1"/>
  <c r="F52" i="10" s="1"/>
  <c r="E28" i="10"/>
  <c r="F28" i="10" s="1"/>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F30" i="10" s="1"/>
  <c r="C49" i="1"/>
  <c r="E34" i="10" l="1"/>
  <c r="F34" i="10" s="1"/>
  <c r="E29" i="10"/>
  <c r="F29" i="10" s="1"/>
</calcChain>
</file>

<file path=xl/sharedStrings.xml><?xml version="1.0" encoding="utf-8"?>
<sst xmlns="http://schemas.openxmlformats.org/spreadsheetml/2006/main" count="1006" uniqueCount="600">
  <si>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</si>
  <si>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</si>
  <si>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</si>
  <si>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</si>
  <si>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</si>
  <si>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</si>
  <si>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</si>
  <si>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</si>
  <si>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</si>
  <si>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</si>
  <si>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</si>
  <si>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</si>
  <si>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</si>
  <si>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</si>
  <si>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</si>
  <si>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</si>
  <si>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</si>
  <si>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</si>
  <si>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</si>
  <si>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</si>
  <si>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</si>
  <si>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</si>
  <si>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</si>
  <si>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</si>
  <si>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</si>
  <si>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</si>
  <si>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</si>
  <si>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</si>
  <si>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</si>
  <si>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</si>
  <si>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</si>
  <si>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</si>
  <si>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</si>
  <si>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</si>
  <si>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</si>
  <si>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</si>
  <si>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</si>
  <si>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</si>
  <si>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</si>
  <si>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</si>
  <si>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</si>
  <si>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</si>
  <si>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</si>
  <si>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</si>
  <si>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</si>
  <si>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</si>
  <si>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</si>
  <si>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</si>
  <si>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</si>
  <si>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</si>
  <si>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</si>
  <si>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</si>
  <si>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</si>
  <si>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</si>
  <si>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</si>
  <si>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</si>
  <si>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</si>
  <si>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</si>
  <si>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</si>
  <si>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</si>
  <si>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</si>
  <si>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</si>
  <si>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</si>
  <si>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</si>
  <si>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</si>
  <si>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</si>
  <si>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</si>
  <si>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</si>
  <si>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</si>
  <si>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</si>
  <si>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</si>
  <si>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</si>
  <si>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</si>
  <si>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</si>
  <si>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</si>
  <si>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</si>
  <si>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</si>
  <si>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</si>
  <si>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</si>
  <si>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</si>
  <si>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</si>
  <si>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</si>
  <si>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</si>
  <si>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</si>
  <si>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</si>
  <si>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</si>
  <si>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</si>
  <si>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</si>
  <si>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</si>
  <si>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</si>
  <si>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</si>
  <si>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</si>
  <si>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</si>
  <si>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</si>
  <si>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</si>
  <si>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</si>
  <si>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</si>
  <si>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</si>
  <si>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</si>
  <si>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</si>
  <si>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</si>
  <si>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</si>
  <si>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</si>
  <si>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</si>
  <si>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</si>
  <si>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</si>
  <si>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</si>
  <si>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</si>
  <si>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</si>
  <si>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</si>
  <si>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</si>
  <si>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</si>
  <si>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</si>
  <si>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</si>
  <si>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</si>
  <si>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</si>
  <si>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</si>
  <si>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</si>
  <si>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</si>
  <si>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</si>
  <si>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</si>
  <si>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</si>
  <si>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</si>
  <si>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</si>
  <si>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</si>
  <si>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</si>
  <si>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</si>
  <si>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</si>
  <si>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</si>
  <si>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</si>
  <si>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</si>
  <si>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</si>
  <si>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</si>
  <si>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</si>
  <si>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</si>
  <si>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</si>
  <si>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</si>
  <si>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</si>
  <si>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</si>
  <si>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</si>
  <si>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</si>
  <si>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</si>
  <si>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</si>
  <si>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</si>
  <si>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</si>
  <si>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</si>
  <si>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</si>
  <si>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</si>
  <si>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</si>
  <si>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</si>
  <si>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</si>
  <si>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</si>
  <si>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</si>
  <si>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</si>
  <si>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</si>
  <si>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</si>
  <si>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</si>
  <si>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</si>
  <si>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</si>
  <si>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</si>
  <si>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</si>
  <si>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</si>
  <si>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</si>
  <si>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</si>
  <si>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</si>
  <si>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</si>
  <si>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</si>
  <si>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</si>
  <si>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</si>
  <si>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</si>
  <si>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</si>
  <si>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</si>
  <si>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</si>
  <si>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</si>
  <si>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</si>
  <si>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</si>
  <si>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</si>
  <si>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</si>
  <si>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</si>
  <si>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</si>
  <si>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</si>
  <si>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</si>
  <si>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</si>
  <si>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</si>
  <si>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</si>
  <si>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</si>
  <si>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</si>
  <si>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</si>
  <si>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</si>
  <si>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</si>
  <si>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</si>
  <si>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</si>
  <si>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</si>
  <si>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</si>
  <si>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</si>
  <si>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</si>
  <si>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</si>
  <si>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</si>
  <si>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</si>
  <si>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</si>
  <si>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</si>
  <si>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</si>
  <si>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</si>
  <si>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</si>
  <si>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</si>
  <si>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</si>
  <si>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</si>
  <si>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</si>
  <si>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</si>
  <si>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</si>
  <si>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</si>
  <si>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</si>
  <si>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</si>
  <si>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</si>
  <si>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</si>
  <si>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</si>
  <si>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</si>
  <si>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</si>
  <si>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</si>
  <si>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</si>
  <si>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</si>
  <si>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</si>
  <si>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</si>
  <si>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</si>
  <si>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</si>
  <si>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</si>
  <si>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</si>
  <si>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</si>
  <si>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</si>
  <si>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</si>
  <si>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</si>
  <si>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</si>
  <si>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</si>
  <si>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</si>
  <si>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</si>
  <si>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</si>
  <si>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</si>
  <si>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</si>
  <si>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</si>
  <si>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</si>
  <si>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</si>
  <si>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</si>
  <si>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</si>
  <si>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</si>
  <si>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</si>
  <si>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</si>
  <si>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</si>
  <si>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</si>
  <si>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</si>
  <si>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</si>
  <si>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</si>
  <si>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</si>
  <si>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</si>
  <si>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</si>
  <si>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</si>
  <si>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</si>
  <si>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</si>
  <si>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</si>
  <si>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</si>
  <si>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</si>
  <si>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</si>
  <si>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</si>
  <si>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</si>
  <si>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</si>
  <si>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</si>
  <si>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</si>
  <si>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</si>
  <si>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</si>
  <si>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</si>
  <si>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</si>
  <si>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</si>
  <si>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</si>
  <si>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</si>
  <si>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</si>
  <si>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</si>
  <si>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</si>
  <si>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</si>
  <si>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</si>
  <si>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</si>
  <si>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</si>
  <si>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</si>
  <si>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</si>
  <si>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</si>
  <si>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</si>
  <si>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</si>
  <si>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</si>
  <si>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</si>
  <si>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</si>
  <si>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</si>
  <si>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</si>
  <si>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</si>
  <si>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</si>
  <si>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</si>
  <si>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</si>
  <si>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</si>
  <si>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</si>
  <si>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</si>
  <si>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</si>
  <si>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</si>
  <si>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</si>
  <si>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</si>
  <si>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</si>
  <si>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</si>
  <si>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</si>
  <si>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</si>
  <si>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</si>
  <si>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</si>
  <si>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</si>
  <si>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</si>
  <si>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</si>
  <si>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</si>
  <si>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</si>
  <si>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</si>
  <si>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</si>
  <si>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</si>
  <si>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</si>
  <si>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</si>
  <si>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</si>
  <si>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</si>
  <si>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</si>
  <si>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</si>
  <si>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</si>
  <si>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</si>
  <si>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</si>
  <si>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</si>
  <si>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</si>
  <si>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</si>
  <si>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</si>
  <si>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</si>
  <si>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</si>
  <si>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</si>
  <si>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</si>
  <si>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</si>
  <si>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</si>
  <si>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</si>
  <si>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</si>
  <si>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</si>
  <si>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</si>
  <si>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</si>
  <si>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</si>
  <si>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</si>
  <si>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</si>
  <si>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</si>
  <si>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</si>
  <si>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</si>
  <si>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</si>
  <si>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</si>
  <si>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</si>
  <si>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</si>
  <si>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</si>
  <si>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</si>
  <si>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</si>
  <si>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</si>
  <si>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</si>
  <si>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</si>
  <si>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</si>
  <si>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</si>
  <si>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</si>
  <si>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</si>
  <si>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</si>
  <si>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</si>
  <si>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</si>
  <si>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</si>
  <si>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</si>
  <si>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</si>
  <si>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</si>
  <si>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</si>
  <si>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</si>
  <si>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</si>
  <si>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</si>
  <si>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</si>
  <si>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</si>
  <si>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</si>
  <si>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</si>
  <si>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</si>
  <si>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</si>
  <si>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</si>
  <si>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</si>
  <si>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</si>
  <si>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</si>
  <si>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</si>
  <si>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</si>
  <si>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</si>
  <si>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</si>
  <si>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</si>
  <si>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</si>
  <si>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</si>
  <si>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</si>
  <si>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</si>
  <si>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</si>
  <si>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</si>
  <si>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</si>
  <si>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</si>
  <si>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</si>
  <si>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</si>
  <si>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</si>
  <si>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</si>
  <si>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</si>
  <si>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</si>
  <si>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</si>
  <si>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</si>
  <si>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</si>
  <si>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</si>
  <si>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</si>
  <si>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</si>
  <si>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</si>
  <si>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</si>
  <si>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</si>
  <si>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</si>
  <si>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</si>
  <si>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</si>
  <si>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</si>
  <si>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</si>
  <si>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</si>
  <si>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</si>
  <si>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</si>
  <si>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</si>
  <si>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</si>
  <si>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</si>
  <si>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</si>
  <si>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</si>
  <si>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</si>
  <si>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</si>
  <si>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</si>
  <si>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</si>
  <si>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</si>
  <si>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</si>
  <si>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</si>
  <si>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</si>
  <si>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</si>
  <si>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</si>
  <si>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</si>
  <si>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</si>
  <si>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</si>
  <si>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</si>
  <si>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</si>
  <si>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</si>
  <si>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</si>
  <si>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</si>
  <si>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</si>
  <si>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</si>
  <si>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</si>
  <si>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</si>
  <si>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</si>
  <si>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</si>
  <si>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</si>
  <si>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</si>
  <si>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</si>
  <si>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</si>
  <si>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</si>
  <si>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</si>
  <si>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</si>
  <si>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</si>
  <si>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</si>
  <si>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</si>
  <si>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</si>
  <si>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</si>
  <si>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</si>
  <si>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</si>
  <si>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</si>
  <si>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</si>
  <si>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</si>
  <si>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</si>
  <si>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</si>
  <si>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</si>
  <si>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</si>
  <si>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</si>
  <si>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</si>
  <si>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</si>
  <si>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</si>
  <si>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</si>
  <si>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</si>
  <si>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</si>
  <si>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</si>
  <si>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</si>
  <si>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</si>
  <si>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</si>
  <si>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</si>
  <si>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</si>
  <si>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</si>
  <si>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</si>
  <si>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</si>
  <si>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</si>
  <si>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</si>
  <si>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</si>
  <si>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</si>
  <si>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</si>
  <si>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</si>
  <si>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</si>
  <si>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</si>
  <si>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</si>
  <si>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</si>
  <si>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</si>
  <si>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</si>
  <si>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</si>
  <si>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</si>
  <si>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</si>
  <si>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</si>
  <si>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</si>
  <si>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</si>
  <si>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</si>
  <si>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</si>
  <si>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</si>
  <si>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</si>
  <si>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</si>
  <si>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</si>
  <si>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</si>
  <si>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</si>
  <si>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</si>
  <si>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</si>
  <si>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</si>
  <si>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</si>
  <si>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</si>
  <si>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</si>
  <si>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</si>
  <si>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</si>
  <si>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</si>
  <si>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</si>
  <si>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</si>
  <si>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</si>
  <si>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</si>
  <si>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</si>
  <si>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</si>
  <si>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</si>
  <si>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</si>
  <si>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</si>
  <si>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</si>
  <si>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</si>
  <si>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</si>
  <si>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</si>
  <si>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</si>
  <si>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</si>
  <si>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</si>
  <si>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</si>
  <si>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</si>
  <si>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</si>
  <si>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</si>
  <si>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</si>
  <si>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</si>
  <si>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</si>
  <si>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</si>
  <si>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</si>
  <si>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</si>
  <si>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</si>
  <si>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</si>
  <si>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</si>
  <si>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</si>
  <si>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</si>
  <si>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</si>
  <si>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</si>
  <si>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</si>
  <si>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</si>
  <si>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</si>
  <si>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</si>
  <si>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</si>
  <si>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</si>
  <si>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</si>
  <si>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</si>
  <si>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</si>
  <si>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</si>
  <si>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</si>
  <si>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</si>
  <si>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</si>
  <si>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</si>
  <si>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</si>
  <si>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</si>
  <si>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</si>
  <si>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</si>
  <si>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</si>
  <si>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</si>
  <si>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</si>
  <si>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</si>
  <si>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</si>
  <si>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</si>
  <si>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</si>
  <si>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</si>
  <si>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</si>
  <si>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</si>
  <si>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</si>
  <si>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</si>
  <si>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</si>
  <si>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</si>
  <si>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</si>
  <si>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</si>
  <si>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</si>
  <si>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</si>
  <si>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</si>
  <si>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</si>
  <si>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</si>
  <si>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</si>
  <si>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</si>
  <si>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</si>
  <si>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</si>
  <si>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План 2022 года </t>
  </si>
  <si>
    <t xml:space="preserve"> по состоянию на 01.01.2022</t>
  </si>
  <si>
    <t>по состоянию на 01.01.2023</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</si>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</sst>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_р_._-;_-@_-"/>
    <numFmt numFmtId="168" formatCode="_-* #,##0.00\ _₽_-;\-* #,##0.00\ _₽_-;_-* &quot;-&quot;??\ 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cellStyleXfs>
  <cellXfs count="363">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18" fillId="0" borderId="0" xfId="0" applyFont="1" applyBorder="1" applyAlignment="1">
      <alignment horizontal="center"/>
    </xf>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166" fontId="6" fillId="0" borderId="1" xfId="0" applyNumberFormat="1" applyFont="1" applyBorder="1" applyAlignment="1">
      <alignment horizontal="left" vertical="center" wrapText="1"/>
    </xf>
    <xf numFmtId="166" fontId="16" fillId="0" borderId="1" xfId="0" applyNumberFormat="1" applyFont="1" applyBorder="1" applyAlignment="1">
      <alignment horizontal="left" vertical="center" wrapText="1"/>
    </xf>
    <xf numFmtId="166" fontId="6" fillId="0" borderId="4"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167" fontId="18" fillId="0" borderId="1" xfId="1" applyNumberFormat="1" applyFont="1" applyBorder="1" applyAlignment="1" applyProtection="1">
      <alignment horizontal="center" vertical="center" wrapText="1"/>
    </xf>
    <xf numFmtId="167" fontId="18" fillId="0" borderId="1" xfId="1" applyNumberFormat="1" applyFont="1" applyBorder="1" applyAlignment="1" applyProtection="1">
      <alignment horizontal="left" vertical="center" wrapText="1"/>
    </xf>
    <xf numFmtId="167" fontId="7" fillId="0" borderId="1" xfId="1" applyNumberFormat="1" applyFont="1" applyBorder="1" applyAlignment="1" applyProtection="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168" fontId="7" fillId="0" borderId="1" xfId="1" applyNumberFormat="1" applyFont="1" applyBorder="1" applyAlignment="1" applyProtection="1">
      <alignment horizontal="center"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vertic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14" fontId="18" fillId="4" borderId="1" xfId="0" applyNumberFormat="1" applyFont="1" applyFill="1" applyBorder="1" applyAlignment="1">
      <alignment horizontal="center" vertical="center" wrapText="1"/>
    </xf>
    <xf numFmtId="0" fontId="35" fillId="4" borderId="17" xfId="0" applyFont="1" applyFill="1" applyBorder="1" applyAlignment="1">
      <alignment horizontal="justify"/>
    </xf>
    <xf numFmtId="0" fontId="35" fillId="4" borderId="7" xfId="0" applyFont="1" applyFill="1" applyBorder="1" applyAlignment="1">
      <alignment horizontal="justify" vertical="top" wrapText="1"/>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D207-4A53-93C0-2D15AB215880}"/>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D207-4A53-93C0-2D15AB215880}"/>
            </c:ext>
          </c:extLst>
        </c:ser>
        <c:dLbls>
          <c:showLegendKey val="0"/>
          <c:showVal val="0"/>
          <c:showCatName val="0"/>
          <c:showSerName val="0"/>
          <c:showPercent val="0"/>
          <c:showBubbleSize val="0"/>
        </c:dLbls>
        <c:hiLowLines>
          <c:spPr>
            <a:ln>
              <a:noFill/>
            </a:ln>
          </c:spPr>
        </c:hiLowLines>
        <c:smooth val="0"/>
        <c:axId val="94269373"/>
        <c:axId val="29710070"/>
      </c:lineChart>
      <c:catAx>
        <c:axId val="9426937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29710070"/>
        <c:crosses val="autoZero"/>
        <c:auto val="1"/>
        <c:lblAlgn val="ctr"/>
        <c:lblOffset val="100"/>
        <c:noMultiLvlLbl val="1"/>
      </c:catAx>
      <c:valAx>
        <c:axId val="29710070"/>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9426937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0" sqref="C40"/>
    </sheetView>
  </sheetViews>
  <sheetFormatPr defaultRowHeight="15" x14ac:dyDescent="0.25"/>
  <cols>
    <col min="1" max="1" width="6.140625"/>
    <col min="2" max="2" width="55.42578125"/>
    <col min="3" max="3" width="94.7109375"/>
    <col min="4" max="4" width="68.7109375" style="1"/>
    <col min="5" max="5" width="76.140625" style="1"/>
    <col min="6" max="6" width="20.42578125"/>
    <col min="7" max="7" width="26"/>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563</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562</v>
      </c>
      <c r="B9" s="253"/>
      <c r="C9" s="253"/>
      <c r="D9" s="9"/>
      <c r="E9" s="6"/>
      <c r="F9" s="14"/>
      <c r="G9" s="14"/>
      <c r="H9" s="12"/>
      <c r="I9" s="12"/>
      <c r="J9" s="12"/>
      <c r="K9" s="12"/>
      <c r="L9" s="12"/>
      <c r="M9" s="12"/>
      <c r="N9" s="12"/>
      <c r="O9" s="12"/>
      <c r="P9" s="12"/>
      <c r="Q9" s="12"/>
      <c r="R9" s="12"/>
      <c r="S9" s="12"/>
      <c r="T9" s="12"/>
      <c r="U9" s="12"/>
    </row>
    <row r="10" spans="1:21" ht="18.75" x14ac:dyDescent="0.25">
      <c r="A10" s="247" t="s">
        <v>4</v>
      </c>
      <c r="B10" s="247"/>
      <c r="C10" s="247"/>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4" t="s">
        <v>561</v>
      </c>
      <c r="B12" s="254"/>
      <c r="C12" s="254"/>
      <c r="D12" s="9"/>
      <c r="E12" s="18"/>
      <c r="F12" s="14"/>
      <c r="G12" s="14"/>
      <c r="H12" s="12"/>
      <c r="I12" s="12"/>
      <c r="J12" s="12"/>
      <c r="K12" s="12"/>
      <c r="L12" s="12"/>
      <c r="M12" s="12"/>
      <c r="N12" s="12"/>
      <c r="O12" s="12"/>
      <c r="P12" s="12"/>
      <c r="Q12" s="12"/>
      <c r="R12" s="12"/>
      <c r="S12" s="12"/>
      <c r="T12" s="12"/>
      <c r="U12" s="12"/>
    </row>
    <row r="13" spans="1:21" ht="18.75" x14ac:dyDescent="0.25">
      <c r="A13" s="247" t="s">
        <v>5</v>
      </c>
      <c r="B13" s="247"/>
      <c r="C13" s="247"/>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8" t="s">
        <v>6</v>
      </c>
      <c r="B15" s="248"/>
      <c r="C15" s="248"/>
      <c r="D15" s="9"/>
      <c r="E15" s="18"/>
      <c r="F15" s="14"/>
      <c r="G15" s="14"/>
      <c r="H15" s="14"/>
      <c r="I15" s="14"/>
      <c r="J15" s="14"/>
      <c r="K15" s="14"/>
      <c r="L15" s="14"/>
      <c r="M15" s="14"/>
      <c r="N15" s="14"/>
      <c r="O15" s="14"/>
      <c r="P15" s="14"/>
      <c r="Q15" s="14"/>
      <c r="R15" s="14"/>
      <c r="S15" s="14"/>
      <c r="T15" s="14"/>
      <c r="U15" s="14"/>
    </row>
    <row r="16" spans="1:21" ht="15" customHeight="1" x14ac:dyDescent="0.25">
      <c r="A16" s="247" t="s">
        <v>7</v>
      </c>
      <c r="B16" s="247"/>
      <c r="C16" s="247"/>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9" t="s">
        <v>8</v>
      </c>
      <c r="B18" s="249"/>
      <c r="C18" s="249"/>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0"/>
      <c r="B24" s="250"/>
      <c r="C24" s="250"/>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46"/>
      <c r="B39" s="246"/>
      <c r="C39" s="24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46"/>
      <c r="B47" s="246"/>
      <c r="C47" s="24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6">
        <f>'6.2. Паспорт фин осв ввод'!AC24</f>
        <v>3.1280304000000001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6">
        <f>'6.2. Паспорт фин осв ввод'!AC30</f>
        <v>2.6066940000000001</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ht="18.75" x14ac:dyDescent="0.25">
      <c r="A9" s="247" t="s">
        <v>4</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59" t="str">
        <f>'1. паспорт местоположение'!A12:C12</f>
        <v>M_TP1600.PR.0076</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2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9"/>
      <c r="U13" s="19"/>
      <c r="V13" s="19"/>
      <c r="W13" s="19"/>
      <c r="X13" s="19"/>
      <c r="Y13" s="19"/>
      <c r="Z13" s="19"/>
      <c r="AA13" s="19"/>
      <c r="AB13" s="19"/>
    </row>
    <row r="14" spans="1:28" s="22" customFormat="1" ht="74.25" customHeight="1" x14ac:dyDescent="0.2">
      <c r="A14" s="260" t="str">
        <f>'1. паспорт местоположение'!A15:C15</f>
        <v>Модернизация ПС 110 кВ КНС-13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14"/>
      <c r="U14" s="14"/>
      <c r="V14" s="14"/>
      <c r="W14" s="14"/>
      <c r="X14" s="14"/>
      <c r="Y14" s="14"/>
      <c r="Z14" s="14"/>
      <c r="AA14" s="14"/>
      <c r="AB14" s="14"/>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23"/>
      <c r="U16" s="23"/>
      <c r="V16" s="23"/>
      <c r="W16" s="23"/>
      <c r="X16" s="23"/>
      <c r="Y16" s="23"/>
    </row>
    <row r="17" spans="1:28" ht="45.75" customHeight="1" x14ac:dyDescent="0.25">
      <c r="A17" s="249" t="s">
        <v>73</v>
      </c>
      <c r="B17" s="249"/>
      <c r="C17" s="249"/>
      <c r="D17" s="249"/>
      <c r="E17" s="249"/>
      <c r="F17" s="249"/>
      <c r="G17" s="249"/>
      <c r="H17" s="249"/>
      <c r="I17" s="249"/>
      <c r="J17" s="249"/>
      <c r="K17" s="249"/>
      <c r="L17" s="249"/>
      <c r="M17" s="249"/>
      <c r="N17" s="249"/>
      <c r="O17" s="249"/>
      <c r="P17" s="249"/>
      <c r="Q17" s="249"/>
      <c r="R17" s="249"/>
      <c r="S17" s="249"/>
      <c r="T17" s="26"/>
      <c r="U17" s="26"/>
      <c r="V17" s="26"/>
      <c r="W17" s="26"/>
      <c r="X17" s="26"/>
      <c r="Y17" s="26"/>
      <c r="Z17" s="26"/>
      <c r="AA17" s="26"/>
      <c r="AB17" s="26"/>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23"/>
      <c r="U18" s="23"/>
      <c r="V18" s="23"/>
      <c r="W18" s="23"/>
      <c r="X18" s="23"/>
      <c r="Y18" s="23"/>
    </row>
    <row r="19" spans="1:28" ht="54" customHeight="1" x14ac:dyDescent="0.25">
      <c r="A19" s="256" t="s">
        <v>9</v>
      </c>
      <c r="B19" s="256" t="s">
        <v>74</v>
      </c>
      <c r="C19" s="256" t="s">
        <v>75</v>
      </c>
      <c r="D19" s="256" t="s">
        <v>76</v>
      </c>
      <c r="E19" s="256" t="s">
        <v>77</v>
      </c>
      <c r="F19" s="256" t="s">
        <v>78</v>
      </c>
      <c r="G19" s="256" t="s">
        <v>79</v>
      </c>
      <c r="H19" s="256" t="s">
        <v>80</v>
      </c>
      <c r="I19" s="256" t="s">
        <v>81</v>
      </c>
      <c r="J19" s="256" t="s">
        <v>82</v>
      </c>
      <c r="K19" s="256" t="s">
        <v>83</v>
      </c>
      <c r="L19" s="256" t="s">
        <v>84</v>
      </c>
      <c r="M19" s="256" t="s">
        <v>85</v>
      </c>
      <c r="N19" s="256" t="s">
        <v>86</v>
      </c>
      <c r="O19" s="256" t="s">
        <v>87</v>
      </c>
      <c r="P19" s="256" t="s">
        <v>88</v>
      </c>
      <c r="Q19" s="256" t="s">
        <v>89</v>
      </c>
      <c r="R19" s="256"/>
      <c r="S19" s="255" t="s">
        <v>90</v>
      </c>
      <c r="T19" s="23"/>
      <c r="U19" s="23"/>
      <c r="V19" s="23"/>
      <c r="W19" s="23"/>
      <c r="X19" s="23"/>
      <c r="Y19" s="23"/>
    </row>
    <row r="20" spans="1:28" ht="180.75" customHeight="1" x14ac:dyDescent="0.25">
      <c r="A20" s="256"/>
      <c r="B20" s="256"/>
      <c r="C20" s="256"/>
      <c r="D20" s="256"/>
      <c r="E20" s="256"/>
      <c r="F20" s="256"/>
      <c r="G20" s="256"/>
      <c r="H20" s="256"/>
      <c r="I20" s="256"/>
      <c r="J20" s="256"/>
      <c r="K20" s="256"/>
      <c r="L20" s="256"/>
      <c r="M20" s="256"/>
      <c r="N20" s="256"/>
      <c r="O20" s="256"/>
      <c r="P20" s="256"/>
      <c r="Q20" s="45" t="s">
        <v>91</v>
      </c>
      <c r="R20" s="46" t="s">
        <v>92</v>
      </c>
      <c r="S20" s="25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Normal="60" workbookViewId="0">
      <selection activeCell="A7" sqref="A7"/>
    </sheetView>
  </sheetViews>
  <sheetFormatPr defaultRowHeight="15.75" x14ac:dyDescent="0.25"/>
  <cols>
    <col min="1" max="1" width="10" style="53"/>
    <col min="2" max="2" width="8.7109375" style="53"/>
    <col min="3" max="3" width="13"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19.85546875" style="53"/>
    <col min="17" max="17" width="22.42578125" style="53"/>
    <col min="18" max="18" width="22.5703125" style="53"/>
    <col min="19" max="19" width="20.140625" style="53"/>
    <col min="20" max="20" width="18.85546875" style="53"/>
    <col min="21" max="237" width="10.7109375" style="53"/>
    <col min="238" max="242" width="16" style="53"/>
    <col min="243" max="246" width="13" style="53"/>
    <col min="247" max="250" width="16" style="53"/>
    <col min="251" max="251" width="23.28515625" style="53"/>
    <col min="252" max="252" width="21.140625" style="53"/>
    <col min="253" max="253" width="17.140625" style="53"/>
    <col min="254" max="493" width="10.7109375" style="53"/>
    <col min="494" max="498" width="16" style="53"/>
    <col min="499" max="502" width="13" style="53"/>
    <col min="503" max="506" width="16" style="53"/>
    <col min="507" max="507" width="23.28515625" style="53"/>
    <col min="508" max="508" width="21.140625" style="53"/>
    <col min="509" max="509" width="17.140625" style="53"/>
    <col min="510" max="749" width="10.7109375" style="53"/>
    <col min="750" max="754" width="16" style="53"/>
    <col min="755" max="758" width="13" style="53"/>
    <col min="759" max="762" width="16" style="53"/>
    <col min="763" max="763" width="23.28515625" style="53"/>
    <col min="764" max="764" width="21.140625" style="53"/>
    <col min="765" max="765" width="17.140625" style="53"/>
    <col min="766" max="1005" width="10.7109375" style="53"/>
    <col min="1006" max="1010" width="16" style="53"/>
    <col min="1011" max="1014" width="13" style="53"/>
    <col min="1015" max="1018" width="16" style="53"/>
    <col min="1019" max="1019" width="23.28515625" style="53"/>
    <col min="1020" max="1020" width="21.140625" style="53"/>
    <col min="1021" max="1021" width="17.140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9" t="str">
        <f>'1. паспорт местоположение'!A12:C12</f>
        <v>M_TP1600.PR.0076</v>
      </c>
      <c r="B13" s="259"/>
      <c r="C13" s="259"/>
      <c r="D13" s="259"/>
      <c r="E13" s="259"/>
      <c r="F13" s="259"/>
      <c r="G13" s="259"/>
      <c r="H13" s="259"/>
      <c r="I13" s="259"/>
      <c r="J13" s="259"/>
      <c r="K13" s="259"/>
      <c r="L13" s="259"/>
      <c r="M13" s="259"/>
      <c r="N13" s="259"/>
      <c r="O13" s="259"/>
      <c r="P13" s="259"/>
      <c r="Q13" s="259"/>
      <c r="R13" s="259"/>
      <c r="S13" s="259"/>
      <c r="T13" s="259"/>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22" customFormat="1" x14ac:dyDescent="0.2">
      <c r="A16" s="259" t="str">
        <f>'1. паспорт местоположение'!A15:C15</f>
        <v>Модернизация ПС 110 кВ КНС-13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2" t="s">
        <v>105</v>
      </c>
      <c r="B19" s="262"/>
      <c r="C19" s="262"/>
      <c r="D19" s="262"/>
      <c r="E19" s="262"/>
      <c r="F19" s="262"/>
      <c r="G19" s="262"/>
      <c r="H19" s="262"/>
      <c r="I19" s="262"/>
      <c r="J19" s="262"/>
      <c r="K19" s="262"/>
      <c r="L19" s="262"/>
      <c r="M19" s="262"/>
      <c r="N19" s="262"/>
      <c r="O19" s="262"/>
      <c r="P19" s="262"/>
      <c r="Q19" s="262"/>
      <c r="R19" s="262"/>
      <c r="S19" s="262"/>
      <c r="T19" s="262"/>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106</v>
      </c>
      <c r="C21" s="265"/>
      <c r="D21" s="265" t="s">
        <v>107</v>
      </c>
      <c r="E21" s="265" t="s">
        <v>108</v>
      </c>
      <c r="F21" s="265"/>
      <c r="G21" s="265" t="s">
        <v>109</v>
      </c>
      <c r="H21" s="265"/>
      <c r="I21" s="265" t="s">
        <v>110</v>
      </c>
      <c r="J21" s="265"/>
      <c r="K21" s="265" t="s">
        <v>111</v>
      </c>
      <c r="L21" s="265" t="s">
        <v>112</v>
      </c>
      <c r="M21" s="265"/>
      <c r="N21" s="265" t="s">
        <v>113</v>
      </c>
      <c r="O21" s="265"/>
      <c r="P21" s="265" t="s">
        <v>114</v>
      </c>
      <c r="Q21" s="265" t="s">
        <v>115</v>
      </c>
      <c r="R21" s="265"/>
      <c r="S21" s="266" t="s">
        <v>116</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4"/>
      <c r="B22" s="265"/>
      <c r="C22" s="265"/>
      <c r="D22" s="265"/>
      <c r="E22" s="265"/>
      <c r="F22" s="265"/>
      <c r="G22" s="265"/>
      <c r="H22" s="265"/>
      <c r="I22" s="265"/>
      <c r="J22" s="265"/>
      <c r="K22" s="265"/>
      <c r="L22" s="265"/>
      <c r="M22" s="265"/>
      <c r="N22" s="265"/>
      <c r="O22" s="265"/>
      <c r="P22" s="265"/>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4"/>
      <c r="B23" s="56" t="s">
        <v>121</v>
      </c>
      <c r="C23" s="56" t="s">
        <v>122</v>
      </c>
      <c r="D23" s="265"/>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1" t="s">
        <v>124</v>
      </c>
      <c r="C37" s="261"/>
      <c r="D37" s="261"/>
      <c r="E37" s="261"/>
      <c r="F37" s="261"/>
      <c r="G37" s="261"/>
      <c r="H37" s="261"/>
      <c r="I37" s="261"/>
      <c r="J37" s="261"/>
      <c r="K37" s="261"/>
      <c r="L37" s="261"/>
      <c r="M37" s="261"/>
      <c r="N37" s="261"/>
      <c r="O37" s="261"/>
      <c r="P37" s="261"/>
      <c r="Q37" s="261"/>
      <c r="R37" s="261"/>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28515625" style="53"/>
    <col min="6" max="6" width="8.7109375" style="53"/>
    <col min="7" max="7" width="10.42578125" style="53"/>
    <col min="8" max="8" width="8.7109375" style="53"/>
    <col min="9" max="9" width="8.28515625" style="53"/>
    <col min="10" max="10" width="20.5703125" style="53"/>
    <col min="11" max="11" width="11.140625" style="53"/>
    <col min="12" max="12" width="8.85546875" style="53"/>
    <col min="13" max="13" width="8.7109375" style="53"/>
    <col min="14" max="14" width="13.7109375" style="53"/>
    <col min="15" max="16" width="8.7109375" style="53"/>
    <col min="17" max="17" width="12.28515625" style="53"/>
    <col min="18" max="18" width="12.42578125" style="53"/>
    <col min="19" max="19" width="18.7109375" style="53"/>
    <col min="20" max="20" width="22.85546875" style="53"/>
    <col min="21" max="21" width="31.7109375" style="53"/>
    <col min="22" max="23" width="8.7109375" style="53"/>
    <col min="24" max="24" width="25.42578125" style="53"/>
    <col min="25" max="25" width="15.7109375" style="53"/>
    <col min="26" max="26" width="19" style="53"/>
    <col min="27" max="27" width="19.7109375" style="53"/>
    <col min="28" max="240" width="10.7109375" style="53"/>
    <col min="241" max="242" width="16" style="53"/>
    <col min="243" max="245" width="15.140625" style="53"/>
    <col min="246" max="249" width="13.7109375" style="53"/>
    <col min="250" max="253" width="16" style="53"/>
    <col min="254" max="254" width="23.28515625" style="53"/>
    <col min="255" max="255" width="21.140625" style="53"/>
    <col min="256" max="256" width="18.140625" style="53"/>
    <col min="257" max="265" width="15.140625" style="53"/>
    <col min="266" max="496" width="10.7109375" style="53"/>
    <col min="497" max="498" width="16" style="53"/>
    <col min="499" max="501" width="15.140625" style="53"/>
    <col min="502" max="505" width="13.7109375" style="53"/>
    <col min="506" max="509" width="16" style="53"/>
    <col min="510" max="510" width="23.28515625" style="53"/>
    <col min="511" max="511" width="21.140625" style="53"/>
    <col min="512" max="512" width="18.140625" style="53"/>
    <col min="513" max="521" width="15.140625" style="53"/>
    <col min="522" max="752" width="10.7109375" style="53"/>
    <col min="753" max="754" width="16" style="53"/>
    <col min="755" max="757" width="15.140625" style="53"/>
    <col min="758" max="761" width="13.7109375" style="53"/>
    <col min="762" max="765" width="16" style="53"/>
    <col min="766" max="766" width="23.28515625" style="53"/>
    <col min="767" max="767" width="21.140625" style="53"/>
    <col min="768" max="768" width="18.140625" style="53"/>
    <col min="769" max="777" width="15.140625" style="53"/>
    <col min="778" max="1008" width="10.7109375" style="53"/>
    <col min="1009" max="1010" width="16" style="53"/>
    <col min="1011" max="1013" width="15.140625" style="53"/>
    <col min="1014" max="1017" width="13.7109375" style="53"/>
    <col min="1018" max="1021" width="16" style="53"/>
    <col min="1022" max="1022" width="23.285156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7" t="s">
        <v>4</v>
      </c>
      <c r="F10" s="247"/>
      <c r="G10" s="247"/>
      <c r="H10" s="247"/>
      <c r="I10" s="247"/>
      <c r="J10" s="247"/>
      <c r="K10" s="247"/>
      <c r="L10" s="247"/>
      <c r="M10" s="247"/>
      <c r="N10" s="247"/>
      <c r="O10" s="247"/>
      <c r="P10" s="247"/>
      <c r="Q10" s="247"/>
      <c r="R10" s="247"/>
      <c r="S10" s="247"/>
      <c r="T10" s="247"/>
      <c r="U10" s="247"/>
      <c r="V10" s="247"/>
      <c r="W10" s="247"/>
      <c r="X10" s="247"/>
      <c r="Y10" s="247"/>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9" t="str">
        <f>'1. паспорт местоположение'!A12</f>
        <v>M_TP1600.PR.0076</v>
      </c>
      <c r="F12" s="259"/>
      <c r="G12" s="259"/>
      <c r="H12" s="259"/>
      <c r="I12" s="259"/>
      <c r="J12" s="259"/>
      <c r="K12" s="259"/>
      <c r="L12" s="259"/>
      <c r="M12" s="259"/>
      <c r="N12" s="259"/>
      <c r="O12" s="259"/>
      <c r="P12" s="259"/>
      <c r="Q12" s="259"/>
      <c r="R12" s="259"/>
      <c r="S12" s="259"/>
      <c r="T12" s="259"/>
      <c r="U12" s="259"/>
      <c r="V12" s="259"/>
      <c r="W12" s="259"/>
      <c r="X12" s="259"/>
      <c r="Y12" s="259"/>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7" t="s">
        <v>5</v>
      </c>
      <c r="F13" s="247"/>
      <c r="G13" s="247"/>
      <c r="H13" s="247"/>
      <c r="I13" s="247"/>
      <c r="J13" s="247"/>
      <c r="K13" s="247"/>
      <c r="L13" s="247"/>
      <c r="M13" s="247"/>
      <c r="N13" s="247"/>
      <c r="O13" s="247"/>
      <c r="P13" s="247"/>
      <c r="Q13" s="247"/>
      <c r="R13" s="247"/>
      <c r="S13" s="247"/>
      <c r="T13" s="247"/>
      <c r="U13" s="247"/>
      <c r="V13" s="247"/>
      <c r="W13" s="247"/>
      <c r="X13" s="247"/>
      <c r="Y13" s="247"/>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9" t="str">
        <f>'1. паспорт местоположение'!A15</f>
        <v>Модернизация ПС 110 кВ КНС-13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22"/>
      <c r="B16" s="22"/>
      <c r="C16" s="22"/>
      <c r="D16" s="22"/>
      <c r="E16" s="247" t="s">
        <v>7</v>
      </c>
      <c r="F16" s="247"/>
      <c r="G16" s="247"/>
      <c r="H16" s="247"/>
      <c r="I16" s="247"/>
      <c r="J16" s="247"/>
      <c r="K16" s="247"/>
      <c r="L16" s="247"/>
      <c r="M16" s="247"/>
      <c r="N16" s="247"/>
      <c r="O16" s="247"/>
      <c r="P16" s="247"/>
      <c r="Q16" s="247"/>
      <c r="R16" s="247"/>
      <c r="S16" s="247"/>
      <c r="T16" s="247"/>
      <c r="U16" s="247"/>
      <c r="V16" s="247"/>
      <c r="W16" s="247"/>
      <c r="X16" s="247"/>
      <c r="Y16" s="247"/>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2"/>
      <c r="F18" s="262"/>
      <c r="G18" s="262"/>
      <c r="H18" s="262"/>
      <c r="I18" s="262"/>
      <c r="J18" s="262"/>
      <c r="K18" s="262"/>
      <c r="L18" s="262"/>
      <c r="M18" s="262"/>
      <c r="N18" s="262"/>
      <c r="O18" s="262"/>
      <c r="P18" s="262"/>
      <c r="Q18" s="262"/>
      <c r="R18" s="262"/>
      <c r="S18" s="262"/>
      <c r="T18" s="262"/>
      <c r="U18" s="262"/>
      <c r="V18" s="262"/>
      <c r="W18" s="262"/>
      <c r="X18" s="262"/>
      <c r="Y18" s="262"/>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2" t="s">
        <v>135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5" t="s">
        <v>9</v>
      </c>
      <c r="B21" s="265" t="s">
        <v>136</v>
      </c>
      <c r="C21" s="265"/>
      <c r="D21" s="265" t="s">
        <v>137</v>
      </c>
      <c r="E21" s="265"/>
      <c r="F21" s="265" t="s">
        <v>83</v>
      </c>
      <c r="G21" s="265"/>
      <c r="H21" s="265"/>
      <c r="I21" s="265"/>
      <c r="J21" s="265" t="s">
        <v>138</v>
      </c>
      <c r="K21" s="265" t="s">
        <v>139</v>
      </c>
      <c r="L21" s="265"/>
      <c r="M21" s="265" t="s">
        <v>140</v>
      </c>
      <c r="N21" s="265"/>
      <c r="O21" s="265" t="s">
        <v>141</v>
      </c>
      <c r="P21" s="265"/>
      <c r="Q21" s="265" t="s">
        <v>142</v>
      </c>
      <c r="R21" s="265"/>
      <c r="S21" s="265" t="s">
        <v>143</v>
      </c>
      <c r="T21" s="265" t="s">
        <v>144</v>
      </c>
      <c r="U21" s="265" t="s">
        <v>145</v>
      </c>
      <c r="V21" s="265" t="s">
        <v>146</v>
      </c>
      <c r="W21" s="265"/>
      <c r="X21" s="266" t="s">
        <v>115</v>
      </c>
      <c r="Y21" s="266"/>
      <c r="Z21" s="266" t="s">
        <v>116</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5"/>
      <c r="B22" s="265"/>
      <c r="C22" s="265"/>
      <c r="D22" s="265"/>
      <c r="E22" s="265"/>
      <c r="F22" s="265" t="s">
        <v>147</v>
      </c>
      <c r="G22" s="265"/>
      <c r="H22" s="265" t="s">
        <v>148</v>
      </c>
      <c r="I22" s="265"/>
      <c r="J22" s="265"/>
      <c r="K22" s="265"/>
      <c r="L22" s="265"/>
      <c r="M22" s="265"/>
      <c r="N22" s="265"/>
      <c r="O22" s="265"/>
      <c r="P22" s="265"/>
      <c r="Q22" s="265"/>
      <c r="R22" s="265"/>
      <c r="S22" s="265"/>
      <c r="T22" s="265"/>
      <c r="U22" s="265"/>
      <c r="V22" s="265"/>
      <c r="W22" s="265"/>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5"/>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100" zoomScaleSheetLayoutView="80" workbookViewId="0">
      <selection activeCell="C27" sqref="C27"/>
    </sheetView>
  </sheetViews>
  <sheetFormatPr defaultRowHeight="15" x14ac:dyDescent="0.25"/>
  <cols>
    <col min="1" max="1" width="6.140625"/>
    <col min="2" max="2" width="55.42578125"/>
    <col min="3" max="3" width="101.7109375"/>
    <col min="4" max="4" width="14.85546875"/>
    <col min="5" max="5" width="37.7109375"/>
    <col min="6" max="6" width="20.42578125"/>
    <col min="7" max="7" width="26"/>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59" t="str">
        <f>'1. паспорт местоположение'!A9:C9</f>
        <v>АО "Россети Тюмень"</v>
      </c>
      <c r="B9" s="259"/>
      <c r="C9" s="259"/>
      <c r="D9" s="14"/>
      <c r="E9" s="14"/>
      <c r="F9" s="14"/>
      <c r="G9" s="14"/>
      <c r="H9" s="12"/>
      <c r="I9" s="12"/>
      <c r="J9" s="12"/>
      <c r="K9" s="12"/>
      <c r="L9" s="12"/>
      <c r="M9" s="12"/>
      <c r="N9" s="12"/>
      <c r="O9" s="12"/>
      <c r="P9" s="12"/>
      <c r="Q9" s="12"/>
      <c r="R9" s="12"/>
      <c r="S9" s="12"/>
      <c r="T9" s="12"/>
      <c r="U9" s="12"/>
    </row>
    <row r="10" spans="1:29" ht="18.75" x14ac:dyDescent="0.25">
      <c r="A10" s="247" t="s">
        <v>4</v>
      </c>
      <c r="B10" s="247"/>
      <c r="C10" s="247"/>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59" t="str">
        <f>'1. паспорт местоположение'!A12:C12</f>
        <v>M_TP1600.PR.0076</v>
      </c>
      <c r="B12" s="259"/>
      <c r="C12" s="259"/>
      <c r="D12" s="14"/>
      <c r="E12" s="14"/>
      <c r="F12" s="14"/>
      <c r="G12" s="14"/>
      <c r="H12" s="12"/>
      <c r="I12" s="12"/>
      <c r="J12" s="12"/>
      <c r="K12" s="12"/>
      <c r="L12" s="12"/>
      <c r="M12" s="12"/>
      <c r="N12" s="12"/>
      <c r="O12" s="12"/>
      <c r="P12" s="12"/>
      <c r="Q12" s="12"/>
      <c r="R12" s="12"/>
      <c r="S12" s="12"/>
      <c r="T12" s="12"/>
      <c r="U12" s="12"/>
    </row>
    <row r="13" spans="1:29" ht="18.75" x14ac:dyDescent="0.25">
      <c r="A13" s="247" t="s">
        <v>5</v>
      </c>
      <c r="B13" s="247"/>
      <c r="C13" s="247"/>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7"/>
      <c r="B14" s="257"/>
      <c r="C14" s="257"/>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0" t="str">
        <f>'1. паспорт местоположение'!A15:C15</f>
        <v>Модернизация ПС 110 кВ КНС-13 1Т, 2Т (установка защит ближнего резервирования 1Т, 2Т - 2 шт.)</v>
      </c>
      <c r="B15" s="260"/>
      <c r="C15" s="260"/>
      <c r="D15" s="14"/>
      <c r="E15" s="14"/>
      <c r="F15" s="14"/>
      <c r="G15" s="14"/>
      <c r="H15" s="14"/>
      <c r="I15" s="14"/>
      <c r="J15" s="14"/>
      <c r="K15" s="14"/>
      <c r="L15" s="14"/>
      <c r="M15" s="14"/>
      <c r="N15" s="14"/>
      <c r="O15" s="14"/>
      <c r="P15" s="14"/>
      <c r="Q15" s="14"/>
      <c r="R15" s="14"/>
      <c r="S15" s="14"/>
      <c r="T15" s="14"/>
      <c r="U15" s="14"/>
    </row>
    <row r="16" spans="1:29" ht="15" customHeight="1" x14ac:dyDescent="0.25">
      <c r="A16" s="247" t="s">
        <v>7</v>
      </c>
      <c r="B16" s="247"/>
      <c r="C16" s="247"/>
      <c r="D16" s="16"/>
      <c r="E16" s="16"/>
      <c r="F16" s="16"/>
      <c r="G16" s="16"/>
      <c r="H16" s="16"/>
      <c r="I16" s="16"/>
      <c r="J16" s="16"/>
      <c r="K16" s="16"/>
      <c r="L16" s="16"/>
      <c r="M16" s="16"/>
      <c r="N16" s="16"/>
      <c r="O16" s="16"/>
      <c r="P16" s="16"/>
      <c r="Q16" s="16"/>
      <c r="R16" s="16"/>
      <c r="S16" s="16"/>
      <c r="T16" s="16"/>
      <c r="U16" s="16"/>
    </row>
    <row r="17" spans="1:21" ht="15" customHeight="1" x14ac:dyDescent="0.25">
      <c r="A17" s="257"/>
      <c r="B17" s="257"/>
      <c r="C17" s="257"/>
      <c r="D17" s="23"/>
      <c r="E17" s="23"/>
      <c r="F17" s="23"/>
      <c r="G17" s="23"/>
      <c r="H17" s="23"/>
      <c r="I17" s="23"/>
      <c r="J17" s="23"/>
      <c r="K17" s="23"/>
      <c r="L17" s="23"/>
      <c r="M17" s="23"/>
      <c r="N17" s="23"/>
      <c r="O17" s="23"/>
      <c r="P17" s="23"/>
      <c r="Q17" s="23"/>
      <c r="R17" s="23"/>
    </row>
    <row r="18" spans="1:21" ht="27.75" customHeight="1" x14ac:dyDescent="0.25">
      <c r="A18" s="249" t="s">
        <v>149</v>
      </c>
      <c r="B18" s="249"/>
      <c r="C18" s="249"/>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558</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560</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
    <col min="3" max="3" width="12.7109375"/>
    <col min="4" max="5" width="15.42578125"/>
    <col min="6" max="7" width="13.42578125"/>
    <col min="8" max="8" width="12.7109375"/>
    <col min="9" max="9" width="18.28515625"/>
    <col min="10" max="10" width="17.140625"/>
    <col min="11" max="11" width="25.42578125"/>
    <col min="12" max="12" width="31.85546875"/>
    <col min="13" max="13" width="28"/>
    <col min="14" max="14" width="33.42578125"/>
    <col min="15" max="15" width="13.42578125"/>
    <col min="16" max="16" width="8.7109375"/>
    <col min="17" max="17" width="13"/>
    <col min="18" max="18" width="8.5703125"/>
    <col min="19" max="19" width="17.42578125"/>
    <col min="20" max="21" width="12.42578125"/>
    <col min="22" max="22" width="11"/>
    <col min="23" max="25" width="18.140625"/>
    <col min="26" max="26" width="48"/>
    <col min="27" max="28" width="12.71093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
      <c r="AB8" s="14"/>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59" t="str">
        <f>'1. паспорт местоположение'!A12:C12</f>
        <v>M_TP1600.PR.0076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
      <c r="AB11" s="14"/>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79"/>
      <c r="AB13" s="79"/>
    </row>
    <row r="14" spans="1:28" ht="67.5" customHeight="1" x14ac:dyDescent="0.25">
      <c r="A14" s="260" t="str">
        <f>'1. паспорт местоположение'!A15:C15</f>
        <v>Модернизация ПС 110 кВ КНС-13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
      <c r="AB14" s="1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80"/>
      <c r="AB16" s="8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80"/>
      <c r="AB17" s="8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80"/>
      <c r="AB18" s="8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80"/>
      <c r="AB19" s="8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80"/>
      <c r="AB20" s="80"/>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80"/>
      <c r="AB21" s="80"/>
    </row>
    <row r="22" spans="1:28" x14ac:dyDescent="0.25">
      <c r="A22" s="268" t="s">
        <v>162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81"/>
      <c r="AB22" s="81"/>
    </row>
    <row r="23" spans="1:28" ht="32.25" customHeight="1" x14ac:dyDescent="0.25">
      <c r="A23" s="269" t="s">
        <v>163</v>
      </c>
      <c r="B23" s="269"/>
      <c r="C23" s="269"/>
      <c r="D23" s="269"/>
      <c r="E23" s="269"/>
      <c r="F23" s="269"/>
      <c r="G23" s="269"/>
      <c r="H23" s="269"/>
      <c r="I23" s="269"/>
      <c r="J23" s="269"/>
      <c r="K23" s="269"/>
      <c r="L23" s="269"/>
      <c r="M23" s="269" t="s">
        <v>164</v>
      </c>
      <c r="N23" s="269"/>
      <c r="O23" s="269"/>
      <c r="P23" s="269"/>
      <c r="Q23" s="269"/>
      <c r="R23" s="269"/>
      <c r="S23" s="269"/>
      <c r="T23" s="269"/>
      <c r="U23" s="269"/>
      <c r="V23" s="269"/>
      <c r="W23" s="269"/>
      <c r="X23" s="269"/>
      <c r="Y23" s="269"/>
      <c r="Z23" s="269"/>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col min="2" max="2" width="26"/>
    <col min="3" max="3" width="73.85546875"/>
    <col min="4" max="4" width="16.42578125"/>
    <col min="5" max="5" width="9.42578125"/>
    <col min="6" max="6" width="8.7109375"/>
    <col min="7" max="7" width="8.5703125"/>
    <col min="8" max="8" width="8.42578125"/>
    <col min="9" max="9" width="34.85546875"/>
    <col min="10" max="11" width="19.7109375"/>
    <col min="12" max="12" width="16.42578125"/>
    <col min="13" max="13" width="15.285156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ht="18.75" x14ac:dyDescent="0.25">
      <c r="A10" s="247" t="s">
        <v>4</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59" t="str">
        <f>'1. паспорт местоположение'!A12:C12</f>
        <v>M_TP1600.PR.0076</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ht="18.75" x14ac:dyDescent="0.25">
      <c r="A13" s="247" t="s">
        <v>5</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21" customFormat="1" ht="15.75" customHeight="1" x14ac:dyDescent="0.2">
      <c r="A14" s="257"/>
      <c r="B14" s="257"/>
      <c r="C14" s="257"/>
      <c r="D14" s="257"/>
      <c r="E14" s="257"/>
      <c r="F14" s="257"/>
      <c r="G14" s="257"/>
      <c r="H14" s="257"/>
      <c r="I14" s="257"/>
      <c r="J14" s="257"/>
      <c r="K14" s="257"/>
      <c r="L14" s="257"/>
      <c r="M14" s="257"/>
      <c r="N14" s="257"/>
      <c r="O14" s="257"/>
      <c r="P14" s="19"/>
      <c r="Q14" s="19"/>
      <c r="R14" s="19"/>
      <c r="S14" s="19"/>
      <c r="T14" s="19"/>
      <c r="U14" s="19"/>
      <c r="V14" s="19"/>
      <c r="W14" s="19"/>
      <c r="X14" s="19"/>
      <c r="Y14" s="19"/>
      <c r="Z14" s="19"/>
    </row>
    <row r="15" spans="1:28" s="22" customFormat="1" ht="119.25" customHeight="1" x14ac:dyDescent="0.2">
      <c r="A15" s="260" t="str">
        <f>'1. паспорт местоположение'!A15:C15</f>
        <v>Модернизация ПС 110 кВ КНС-13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14"/>
      <c r="Q15" s="14"/>
      <c r="R15" s="14"/>
      <c r="S15" s="14"/>
      <c r="T15" s="14"/>
      <c r="U15" s="14"/>
      <c r="V15" s="14"/>
      <c r="W15" s="14"/>
      <c r="X15" s="14"/>
      <c r="Y15" s="14"/>
      <c r="Z15" s="14"/>
    </row>
    <row r="16" spans="1:28" ht="15" customHeight="1" x14ac:dyDescent="0.25">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ht="15" customHeight="1" x14ac:dyDescent="0.25">
      <c r="A17" s="257"/>
      <c r="B17" s="257"/>
      <c r="C17" s="257"/>
      <c r="D17" s="257"/>
      <c r="E17" s="257"/>
      <c r="F17" s="257"/>
      <c r="G17" s="257"/>
      <c r="H17" s="257"/>
      <c r="I17" s="257"/>
      <c r="J17" s="257"/>
      <c r="K17" s="257"/>
      <c r="L17" s="257"/>
      <c r="M17" s="257"/>
      <c r="N17" s="257"/>
      <c r="O17" s="257"/>
      <c r="P17" s="23"/>
      <c r="Q17" s="23"/>
      <c r="R17" s="23"/>
      <c r="S17" s="23"/>
      <c r="T17" s="23"/>
      <c r="U17" s="23"/>
      <c r="V17" s="23"/>
      <c r="W17" s="23"/>
    </row>
    <row r="18" spans="1:26" ht="91.5" customHeight="1" x14ac:dyDescent="0.25">
      <c r="A18" s="270" t="s">
        <v>246</v>
      </c>
      <c r="B18" s="270"/>
      <c r="C18" s="270"/>
      <c r="D18" s="270"/>
      <c r="E18" s="270"/>
      <c r="F18" s="270"/>
      <c r="G18" s="270"/>
      <c r="H18" s="270"/>
      <c r="I18" s="270"/>
      <c r="J18" s="270"/>
      <c r="K18" s="270"/>
      <c r="L18" s="270"/>
      <c r="M18" s="270"/>
      <c r="N18" s="270"/>
      <c r="O18" s="270"/>
      <c r="P18" s="26"/>
      <c r="Q18" s="26"/>
      <c r="R18" s="26"/>
      <c r="S18" s="26"/>
      <c r="T18" s="26"/>
      <c r="U18" s="26"/>
      <c r="V18" s="26"/>
      <c r="W18" s="26"/>
      <c r="X18" s="26"/>
      <c r="Y18" s="26"/>
      <c r="Z18" s="26"/>
    </row>
    <row r="19" spans="1:26" ht="78" customHeight="1" x14ac:dyDescent="0.25">
      <c r="A19" s="256" t="s">
        <v>9</v>
      </c>
      <c r="B19" s="256" t="s">
        <v>247</v>
      </c>
      <c r="C19" s="256" t="s">
        <v>248</v>
      </c>
      <c r="D19" s="256" t="s">
        <v>249</v>
      </c>
      <c r="E19" s="256" t="s">
        <v>250</v>
      </c>
      <c r="F19" s="256"/>
      <c r="G19" s="256"/>
      <c r="H19" s="256"/>
      <c r="I19" s="256"/>
      <c r="J19" s="256" t="s">
        <v>251</v>
      </c>
      <c r="K19" s="256"/>
      <c r="L19" s="256"/>
      <c r="M19" s="256"/>
      <c r="N19" s="256"/>
      <c r="O19" s="256"/>
      <c r="P19" s="23"/>
      <c r="Q19" s="23"/>
      <c r="R19" s="23"/>
      <c r="S19" s="23"/>
      <c r="T19" s="23"/>
      <c r="U19" s="23"/>
      <c r="V19" s="23"/>
      <c r="W19" s="23"/>
    </row>
    <row r="20" spans="1:26" ht="51" customHeight="1" x14ac:dyDescent="0.25">
      <c r="A20" s="256"/>
      <c r="B20" s="256"/>
      <c r="C20" s="256"/>
      <c r="D20" s="256"/>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N19" sqref="AN19"/>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94" customFormat="1" ht="18.75" customHeight="1" x14ac:dyDescent="0.2">
      <c r="A1" s="193"/>
      <c r="I1" s="195"/>
      <c r="J1" s="195"/>
      <c r="K1" s="196" t="s">
        <v>0</v>
      </c>
      <c r="AR1" s="196" t="s">
        <v>0</v>
      </c>
    </row>
    <row r="2" spans="1:44" s="194" customFormat="1" ht="18.75" customHeight="1" x14ac:dyDescent="0.3">
      <c r="A2" s="193"/>
      <c r="I2" s="195"/>
      <c r="J2" s="195"/>
      <c r="K2" s="197" t="s">
        <v>1</v>
      </c>
      <c r="AR2" s="197" t="s">
        <v>1</v>
      </c>
    </row>
    <row r="3" spans="1:44" s="194" customFormat="1" ht="18.75" x14ac:dyDescent="0.3">
      <c r="A3" s="198"/>
      <c r="I3" s="195"/>
      <c r="J3" s="195"/>
      <c r="K3" s="197" t="s">
        <v>2</v>
      </c>
      <c r="AR3" s="197" t="s">
        <v>564</v>
      </c>
    </row>
    <row r="4" spans="1:44" s="194" customFormat="1" ht="18.75" x14ac:dyDescent="0.3">
      <c r="A4" s="198"/>
      <c r="I4" s="195"/>
      <c r="J4" s="195"/>
      <c r="K4" s="197"/>
    </row>
    <row r="5" spans="1:44" s="194"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94" customFormat="1" ht="23.25" x14ac:dyDescent="0.35">
      <c r="A6" s="199"/>
      <c r="B6" s="200"/>
      <c r="C6" s="200"/>
      <c r="D6" s="200"/>
      <c r="E6" s="200"/>
      <c r="F6" s="200"/>
      <c r="G6" s="200"/>
      <c r="H6" s="200"/>
      <c r="I6" s="201"/>
      <c r="J6" s="201"/>
      <c r="K6" s="202"/>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94" customFormat="1" ht="22.5" x14ac:dyDescent="0.2">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94" customFormat="1" ht="23.25" x14ac:dyDescent="0.35">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200"/>
      <c r="AA8" s="200"/>
      <c r="AB8" s="200"/>
      <c r="AC8" s="200"/>
      <c r="AD8" s="200"/>
      <c r="AE8" s="200"/>
      <c r="AF8" s="200"/>
      <c r="AG8" s="200"/>
      <c r="AH8" s="200"/>
      <c r="AI8" s="200"/>
      <c r="AJ8" s="200"/>
      <c r="AK8" s="200"/>
      <c r="AL8" s="200"/>
      <c r="AM8" s="200"/>
      <c r="AN8" s="200"/>
      <c r="AO8" s="200"/>
      <c r="AP8" s="200"/>
      <c r="AQ8" s="200"/>
      <c r="AR8" s="200"/>
    </row>
    <row r="9" spans="1:44" s="194"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94"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94"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row>
    <row r="12" spans="1:44" s="194" customFormat="1" ht="18.75" customHeight="1" x14ac:dyDescent="0.2">
      <c r="A12" s="338" t="str">
        <f>'1. паспорт местоположение'!A12:C12</f>
        <v>M_TP1600.PR.0076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94"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208"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209" customFormat="1" ht="147" customHeight="1" x14ac:dyDescent="0.2">
      <c r="A15" s="342" t="str">
        <f>'1. паспорт местоположение'!A15:C15</f>
        <v>Модернизация ПС 110 кВ КНС-13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09"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09" customFormat="1" ht="15" customHeight="1" x14ac:dyDescent="0.2">
      <c r="A18" s="338" t="s">
        <v>264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12"/>
      <c r="AP19" s="212"/>
      <c r="AQ19" s="212"/>
      <c r="AR19" s="196"/>
    </row>
    <row r="20" spans="1:45" ht="18.75" x14ac:dyDescent="0.3">
      <c r="AO20" s="212"/>
      <c r="AP20" s="212"/>
      <c r="AQ20" s="212"/>
      <c r="AR20" s="197"/>
    </row>
    <row r="21" spans="1:45" ht="20.25" customHeight="1" x14ac:dyDescent="0.3">
      <c r="AO21" s="212"/>
      <c r="AP21" s="212"/>
      <c r="AQ21" s="212"/>
      <c r="AR21" s="197"/>
    </row>
    <row r="22" spans="1:45" s="209"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39" t="s">
        <v>265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266</v>
      </c>
      <c r="AL24" s="339"/>
      <c r="AM24" s="214"/>
      <c r="AN24" s="214"/>
      <c r="AO24" s="215"/>
      <c r="AP24" s="215"/>
      <c r="AQ24" s="215"/>
      <c r="AR24" s="215"/>
      <c r="AS24" s="216"/>
    </row>
    <row r="25" spans="1:45" ht="12.75" customHeight="1" x14ac:dyDescent="0.25">
      <c r="A25" s="316" t="s">
        <v>565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3"/>
      <c r="AL25" s="313"/>
      <c r="AM25" s="217"/>
      <c r="AN25" s="335" t="s">
        <v>267</v>
      </c>
      <c r="AO25" s="335"/>
      <c r="AP25" s="335"/>
      <c r="AQ25" s="336"/>
      <c r="AR25" s="336"/>
      <c r="AS25" s="216"/>
    </row>
    <row r="26" spans="1:45" ht="17.25" customHeight="1" x14ac:dyDescent="0.25">
      <c r="A26" s="289" t="s">
        <v>268</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217"/>
      <c r="AN26" s="325" t="s">
        <v>269</v>
      </c>
      <c r="AO26" s="326"/>
      <c r="AP26" s="327"/>
      <c r="AQ26" s="320"/>
      <c r="AR26" s="328"/>
      <c r="AS26" s="216"/>
    </row>
    <row r="27" spans="1:45" ht="17.25" customHeight="1" x14ac:dyDescent="0.25">
      <c r="A27" s="289" t="s">
        <v>271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217"/>
      <c r="AN27" s="325" t="s">
        <v>272</v>
      </c>
      <c r="AO27" s="326"/>
      <c r="AP27" s="327"/>
      <c r="AQ27" s="320"/>
      <c r="AR27" s="328"/>
      <c r="AS27" s="216"/>
    </row>
    <row r="28" spans="1:45" ht="27.75" customHeight="1" thickBot="1" x14ac:dyDescent="0.3">
      <c r="A28" s="329" t="s">
        <v>273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217"/>
      <c r="AN28" s="332" t="s">
        <v>566</v>
      </c>
      <c r="AO28" s="333"/>
      <c r="AP28" s="334"/>
      <c r="AQ28" s="320"/>
      <c r="AR28" s="328"/>
      <c r="AS28" s="216"/>
    </row>
    <row r="29" spans="1:45" ht="17.25" customHeight="1" x14ac:dyDescent="0.25">
      <c r="A29" s="322" t="s">
        <v>274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3"/>
      <c r="AL29" s="313"/>
      <c r="AM29" s="217"/>
      <c r="AN29" s="318"/>
      <c r="AO29" s="319"/>
      <c r="AP29" s="319"/>
      <c r="AQ29" s="320"/>
      <c r="AR29" s="321"/>
      <c r="AS29" s="216"/>
    </row>
    <row r="30" spans="1:45" ht="17.25" customHeight="1" x14ac:dyDescent="0.25">
      <c r="A30" s="289" t="s">
        <v>567</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217"/>
      <c r="AS30" s="216"/>
    </row>
    <row r="31" spans="1:45" ht="17.25" customHeight="1" x14ac:dyDescent="0.25">
      <c r="A31" s="289" t="s">
        <v>275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217"/>
      <c r="AN31" s="217"/>
      <c r="AO31" s="218"/>
      <c r="AP31" s="218"/>
      <c r="AQ31" s="218"/>
      <c r="AR31" s="218"/>
      <c r="AS31" s="216"/>
    </row>
    <row r="32" spans="1:45" ht="17.25" customHeight="1" x14ac:dyDescent="0.25">
      <c r="A32" s="289" t="s">
        <v>276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217"/>
      <c r="AN32" s="217"/>
      <c r="AO32" s="217"/>
      <c r="AP32" s="217"/>
      <c r="AQ32" s="217"/>
      <c r="AR32" s="217"/>
      <c r="AS32" s="216"/>
    </row>
    <row r="33" spans="1:45" ht="17.25" customHeight="1" x14ac:dyDescent="0.25">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217"/>
      <c r="AN33" s="217"/>
      <c r="AO33" s="217"/>
      <c r="AP33" s="217"/>
      <c r="AQ33" s="217"/>
      <c r="AR33" s="217"/>
      <c r="AS33" s="216"/>
    </row>
    <row r="34" spans="1:45" ht="17.25" customHeight="1" x14ac:dyDescent="0.25">
      <c r="A34" s="289" t="s">
        <v>278</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217"/>
      <c r="AN34" s="217"/>
      <c r="AO34" s="217"/>
      <c r="AP34" s="217"/>
      <c r="AQ34" s="217"/>
      <c r="AR34" s="217"/>
      <c r="AS34" s="216"/>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217"/>
      <c r="AN35" s="217"/>
      <c r="AO35" s="217"/>
      <c r="AP35" s="217"/>
      <c r="AQ35" s="217"/>
      <c r="AR35" s="217"/>
      <c r="AS35" s="216"/>
    </row>
    <row r="36" spans="1:45" ht="17.25" customHeight="1" thickBot="1" x14ac:dyDescent="0.3">
      <c r="A36" s="303" t="s">
        <v>279</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217"/>
      <c r="AN36" s="217"/>
      <c r="AO36" s="217"/>
      <c r="AP36" s="217"/>
      <c r="AQ36" s="217"/>
      <c r="AR36" s="217"/>
      <c r="AS36" s="21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3"/>
      <c r="AL37" s="313"/>
      <c r="AM37" s="217"/>
      <c r="AN37" s="217"/>
      <c r="AO37" s="217"/>
      <c r="AP37" s="217"/>
      <c r="AQ37" s="217"/>
      <c r="AR37" s="217"/>
      <c r="AS37" s="216"/>
    </row>
    <row r="38" spans="1:45" ht="17.25" customHeight="1" x14ac:dyDescent="0.25">
      <c r="A38" s="289" t="s">
        <v>280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217"/>
      <c r="AN38" s="217"/>
      <c r="AO38" s="217"/>
      <c r="AP38" s="217"/>
      <c r="AQ38" s="217"/>
      <c r="AR38" s="217"/>
      <c r="AS38" s="216"/>
    </row>
    <row r="39" spans="1:45" ht="17.25" customHeight="1" thickBot="1" x14ac:dyDescent="0.3">
      <c r="A39" s="303" t="s">
        <v>281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217"/>
      <c r="AN39" s="217"/>
      <c r="AO39" s="217"/>
      <c r="AP39" s="217"/>
      <c r="AQ39" s="217"/>
      <c r="AR39" s="217"/>
      <c r="AS39" s="216"/>
    </row>
    <row r="40" spans="1:45" ht="17.25" customHeight="1" x14ac:dyDescent="0.25">
      <c r="A40" s="316" t="s">
        <v>568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3"/>
      <c r="AL40" s="313"/>
      <c r="AM40" s="217"/>
      <c r="AN40" s="217"/>
      <c r="AO40" s="217"/>
      <c r="AP40" s="217"/>
      <c r="AQ40" s="217"/>
      <c r="AR40" s="217"/>
      <c r="AS40" s="216"/>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217"/>
      <c r="AN41" s="217"/>
      <c r="AO41" s="217"/>
      <c r="AP41" s="217"/>
      <c r="AQ41" s="217"/>
      <c r="AR41" s="217"/>
      <c r="AS41" s="216"/>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217"/>
      <c r="AN42" s="217"/>
      <c r="AO42" s="217"/>
      <c r="AP42" s="217"/>
      <c r="AQ42" s="217"/>
      <c r="AR42" s="217"/>
      <c r="AS42" s="216"/>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217"/>
      <c r="AN43" s="217"/>
      <c r="AO43" s="217"/>
      <c r="AP43" s="217"/>
      <c r="AQ43" s="217"/>
      <c r="AR43" s="217"/>
      <c r="AS43" s="216"/>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217"/>
      <c r="AN44" s="217"/>
      <c r="AO44" s="217"/>
      <c r="AP44" s="217"/>
      <c r="AQ44" s="217"/>
      <c r="AR44" s="217"/>
      <c r="AS44" s="216"/>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217"/>
      <c r="AN45" s="217"/>
      <c r="AO45" s="217"/>
      <c r="AP45" s="217"/>
      <c r="AQ45" s="217"/>
      <c r="AR45" s="217"/>
      <c r="AS45" s="216"/>
    </row>
    <row r="46" spans="1:45" ht="17.25" customHeight="1" thickBot="1" x14ac:dyDescent="0.3">
      <c r="A46" s="314" t="s">
        <v>569</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09"/>
      <c r="AL46" s="309"/>
      <c r="AM46" s="217"/>
      <c r="AN46" s="217"/>
      <c r="AO46" s="217"/>
      <c r="AP46" s="217"/>
      <c r="AQ46" s="217"/>
      <c r="AR46" s="217"/>
      <c r="AS46" s="216"/>
    </row>
    <row r="47" spans="1:45" ht="24" customHeight="1" x14ac:dyDescent="0.25">
      <c r="A47" s="310" t="s">
        <v>287</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258</v>
      </c>
      <c r="AL47" s="313"/>
      <c r="AM47" s="295" t="s">
        <v>570</v>
      </c>
      <c r="AN47" s="295"/>
      <c r="AO47" s="219" t="s">
        <v>571</v>
      </c>
      <c r="AP47" s="219" t="s">
        <v>572</v>
      </c>
      <c r="AQ47" s="216"/>
    </row>
    <row r="48" spans="1:45" ht="12" customHeight="1" x14ac:dyDescent="0.25">
      <c r="A48" s="289" t="s">
        <v>288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220"/>
      <c r="AP48" s="220"/>
      <c r="AQ48" s="216"/>
    </row>
    <row r="49" spans="1:43" ht="12" customHeight="1" x14ac:dyDescent="0.25">
      <c r="A49" s="289" t="s">
        <v>289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220"/>
      <c r="AP49" s="220"/>
      <c r="AQ49" s="216"/>
    </row>
    <row r="50" spans="1:43" ht="12" customHeight="1" thickBot="1" x14ac:dyDescent="0.3">
      <c r="A50" s="303" t="s">
        <v>573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293" t="s">
        <v>290</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258</v>
      </c>
      <c r="AL52" s="295"/>
      <c r="AM52" s="295" t="s">
        <v>570</v>
      </c>
      <c r="AN52" s="295"/>
      <c r="AO52" s="219" t="s">
        <v>571</v>
      </c>
      <c r="AP52" s="219" t="s">
        <v>572</v>
      </c>
      <c r="AQ52" s="216"/>
    </row>
    <row r="53" spans="1:43" ht="11.25" customHeight="1" x14ac:dyDescent="0.25">
      <c r="A53" s="306" t="s">
        <v>291</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226"/>
      <c r="AP53" s="226"/>
      <c r="AQ53" s="216"/>
    </row>
    <row r="54" spans="1:43" ht="12" customHeight="1" x14ac:dyDescent="0.25">
      <c r="A54" s="289" t="s">
        <v>292</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220"/>
      <c r="AP54" s="220"/>
      <c r="AQ54" s="216"/>
    </row>
    <row r="55" spans="1:43" ht="12" customHeight="1" x14ac:dyDescent="0.25">
      <c r="A55" s="289" t="s">
        <v>293</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220"/>
      <c r="AP55" s="220"/>
      <c r="AQ55" s="216"/>
    </row>
    <row r="56" spans="1:43" ht="12" customHeight="1" thickBot="1" x14ac:dyDescent="0.3">
      <c r="A56" s="303" t="s">
        <v>294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293" t="s">
        <v>574</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258</v>
      </c>
      <c r="AL58" s="295"/>
      <c r="AM58" s="295" t="s">
        <v>570</v>
      </c>
      <c r="AN58" s="295"/>
      <c r="AO58" s="219" t="s">
        <v>571</v>
      </c>
      <c r="AP58" s="219" t="s">
        <v>572</v>
      </c>
      <c r="AQ58" s="216"/>
    </row>
    <row r="59" spans="1:43" ht="12.75" customHeight="1" x14ac:dyDescent="0.25">
      <c r="A59" s="300" t="s">
        <v>295</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229"/>
      <c r="AP59" s="229"/>
      <c r="AQ59" s="230"/>
    </row>
    <row r="60" spans="1:43" ht="12" customHeight="1" x14ac:dyDescent="0.25">
      <c r="A60" s="289" t="s">
        <v>296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220"/>
      <c r="AP60" s="220"/>
      <c r="AQ60" s="216"/>
    </row>
    <row r="61" spans="1:43" ht="12" customHeight="1" x14ac:dyDescent="0.25">
      <c r="A61" s="289" t="s">
        <v>297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220"/>
      <c r="AP61" s="220"/>
      <c r="AQ61" s="216"/>
    </row>
    <row r="62" spans="1:43" ht="12" customHeight="1" x14ac:dyDescent="0.25">
      <c r="A62" s="289" t="s">
        <v>276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220"/>
      <c r="AP62" s="220"/>
      <c r="AQ62" s="216"/>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220"/>
      <c r="AP63" s="220"/>
      <c r="AQ63" s="216"/>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220"/>
      <c r="AP64" s="220"/>
      <c r="AQ64" s="216"/>
    </row>
    <row r="65" spans="1:43" ht="12" customHeight="1" x14ac:dyDescent="0.25">
      <c r="A65" s="289" t="s">
        <v>298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220"/>
      <c r="AP65" s="220"/>
      <c r="AQ65" s="216"/>
    </row>
    <row r="66" spans="1:43" ht="27.75" customHeight="1" x14ac:dyDescent="0.25">
      <c r="A66" s="282" t="s">
        <v>575</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231"/>
      <c r="AP66" s="231"/>
      <c r="AQ66" s="230"/>
    </row>
    <row r="67" spans="1:43" ht="11.25" customHeight="1" x14ac:dyDescent="0.25">
      <c r="A67" s="289" t="s">
        <v>299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220"/>
      <c r="AP67" s="220"/>
      <c r="AQ67" s="216"/>
    </row>
    <row r="68" spans="1:43" ht="25.5" customHeight="1" x14ac:dyDescent="0.25">
      <c r="A68" s="282" t="s">
        <v>576</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231"/>
      <c r="AP68" s="231"/>
      <c r="AQ68" s="230"/>
    </row>
    <row r="69" spans="1:43" ht="12" customHeight="1" x14ac:dyDescent="0.25">
      <c r="A69" s="289" t="s">
        <v>300</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220"/>
      <c r="AP69" s="220"/>
      <c r="AQ69" s="216"/>
    </row>
    <row r="70" spans="1:43" ht="12.75" customHeight="1" x14ac:dyDescent="0.25">
      <c r="A70" s="287" t="s">
        <v>301</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231"/>
      <c r="AP70" s="231"/>
      <c r="AQ70" s="230"/>
    </row>
    <row r="71" spans="1:43" ht="12" customHeight="1" x14ac:dyDescent="0.25">
      <c r="A71" s="289" t="s">
        <v>279</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220"/>
      <c r="AP71" s="220"/>
      <c r="AQ71" s="216"/>
    </row>
    <row r="72" spans="1:43" ht="12.75" customHeight="1" thickBot="1" x14ac:dyDescent="0.3">
      <c r="A72" s="296" t="s">
        <v>302</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293" t="s">
        <v>303</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258</v>
      </c>
      <c r="AL74" s="295"/>
      <c r="AM74" s="295" t="s">
        <v>570</v>
      </c>
      <c r="AN74" s="295"/>
      <c r="AO74" s="219" t="s">
        <v>571</v>
      </c>
      <c r="AP74" s="219" t="s">
        <v>572</v>
      </c>
      <c r="AQ74" s="216"/>
    </row>
    <row r="75" spans="1:43" ht="25.5" customHeight="1" x14ac:dyDescent="0.25">
      <c r="A75" s="282" t="s">
        <v>576</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233"/>
      <c r="AP75" s="233"/>
      <c r="AQ75" s="230"/>
    </row>
    <row r="76" spans="1:43" ht="12" customHeight="1" x14ac:dyDescent="0.25">
      <c r="A76" s="289" t="s">
        <v>299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234"/>
      <c r="AP76" s="234"/>
      <c r="AQ76" s="216"/>
    </row>
    <row r="77" spans="1:43" ht="12" customHeight="1" x14ac:dyDescent="0.25">
      <c r="A77" s="289" t="s">
        <v>300</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234"/>
      <c r="AP77" s="234"/>
      <c r="AQ77" s="216"/>
    </row>
    <row r="78" spans="1:43" ht="12" customHeight="1" x14ac:dyDescent="0.25">
      <c r="A78" s="289" t="s">
        <v>279</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234"/>
      <c r="AP78" s="234"/>
      <c r="AQ78" s="216"/>
    </row>
    <row r="79" spans="1:43" ht="12" customHeight="1" x14ac:dyDescent="0.25">
      <c r="A79" s="289" t="s">
        <v>304</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234"/>
      <c r="AP79" s="234"/>
      <c r="AQ79" s="216"/>
    </row>
    <row r="80" spans="1:43" ht="12" customHeight="1" x14ac:dyDescent="0.25">
      <c r="A80" s="289" t="s">
        <v>305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234"/>
      <c r="AP80" s="234"/>
      <c r="AQ80" s="216"/>
    </row>
    <row r="81" spans="1:45" ht="12.75" customHeight="1" x14ac:dyDescent="0.25">
      <c r="A81" s="289" t="s">
        <v>306</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234"/>
      <c r="AP81" s="234"/>
      <c r="AQ81" s="216"/>
    </row>
    <row r="82" spans="1:45" ht="12.75" customHeight="1" x14ac:dyDescent="0.25">
      <c r="A82" s="289" t="s">
        <v>307</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234"/>
      <c r="AP82" s="234"/>
      <c r="AQ82" s="216"/>
    </row>
    <row r="83" spans="1:45" ht="12" customHeight="1" x14ac:dyDescent="0.25">
      <c r="A83" s="287" t="s">
        <v>308</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233"/>
      <c r="AP83" s="233"/>
      <c r="AQ83" s="230"/>
    </row>
    <row r="84" spans="1:45" ht="12" customHeight="1" x14ac:dyDescent="0.25">
      <c r="A84" s="287" t="s">
        <v>577</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233"/>
      <c r="AP84" s="233"/>
      <c r="AQ84" s="230"/>
    </row>
    <row r="85" spans="1:45" ht="12" customHeight="1" x14ac:dyDescent="0.25">
      <c r="A85" s="289" t="s">
        <v>309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234"/>
      <c r="AP85" s="234"/>
      <c r="AQ85" s="214"/>
    </row>
    <row r="86" spans="1:45" ht="27.75" customHeight="1" x14ac:dyDescent="0.25">
      <c r="A86" s="282" t="s">
        <v>578</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233"/>
      <c r="AP86" s="233"/>
      <c r="AQ86" s="230"/>
    </row>
    <row r="87" spans="1:45" x14ac:dyDescent="0.25">
      <c r="A87" s="282" t="s">
        <v>579</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233"/>
      <c r="AP87" s="233"/>
      <c r="AQ87" s="230"/>
    </row>
    <row r="88" spans="1:45" ht="14.25" customHeight="1" x14ac:dyDescent="0.25">
      <c r="A88" s="275" t="s">
        <v>580</v>
      </c>
      <c r="B88" s="276"/>
      <c r="C88" s="276"/>
      <c r="D88" s="27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78"/>
      <c r="AL88" s="279"/>
      <c r="AM88" s="280"/>
      <c r="AN88" s="281"/>
      <c r="AO88" s="233"/>
      <c r="AP88" s="233"/>
      <c r="AQ88" s="230"/>
    </row>
    <row r="89" spans="1:45" x14ac:dyDescent="0.25">
      <c r="A89" s="275" t="s">
        <v>581</v>
      </c>
      <c r="B89" s="276"/>
      <c r="C89" s="276"/>
      <c r="D89" s="27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78"/>
      <c r="AL89" s="279"/>
      <c r="AM89" s="280"/>
      <c r="AN89" s="281"/>
      <c r="AO89" s="233"/>
      <c r="AP89" s="233"/>
      <c r="AQ89" s="214"/>
    </row>
    <row r="90" spans="1:45" ht="12" customHeight="1" thickBot="1" x14ac:dyDescent="0.3">
      <c r="A90" s="236" t="s">
        <v>582</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71"/>
      <c r="AL90" s="272"/>
      <c r="AM90" s="273"/>
      <c r="AN90" s="274"/>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583</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584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585</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586</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587</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8" zoomScaleNormal="100" workbookViewId="0">
      <selection activeCell="G48" sqref="G48"/>
    </sheetView>
  </sheetViews>
  <sheetFormatPr defaultRowHeight="15.75" x14ac:dyDescent="0.25"/>
  <cols>
    <col min="1" max="1" width="9.140625" style="98"/>
    <col min="2" max="2" width="38.85546875" style="98"/>
    <col min="3" max="3" width="17.85546875" style="98"/>
    <col min="4" max="4" width="15.140625" style="98"/>
    <col min="5" max="6" width="0" style="98" hidden="1"/>
    <col min="7" max="7" width="18.5703125" style="98"/>
    <col min="8" max="8" width="16" style="98"/>
    <col min="9" max="10" width="18.7109375" style="98"/>
    <col min="11" max="11" width="67.140625" style="98"/>
    <col min="12" max="12" width="33.140625" style="98"/>
    <col min="13" max="252" width="9.140625" style="98"/>
    <col min="253" max="253" width="38.85546875" style="98"/>
    <col min="254" max="254" width="9.140625" style="98"/>
    <col min="255" max="255" width="13.28515625" style="98"/>
    <col min="256" max="257" width="0" style="98" hidden="1"/>
    <col min="258" max="258" width="18.7109375" style="98"/>
    <col min="259" max="259" width="67.140625" style="98"/>
    <col min="260" max="263" width="9.140625" style="98"/>
    <col min="264" max="264" width="15.28515625" style="98"/>
    <col min="265" max="508" width="9.140625" style="98"/>
    <col min="509" max="509" width="38.85546875" style="98"/>
    <col min="510" max="510" width="9.140625" style="98"/>
    <col min="511" max="511" width="13.28515625" style="98"/>
    <col min="512" max="513" width="0" style="98" hidden="1"/>
    <col min="514" max="514" width="18.7109375" style="98"/>
    <col min="515" max="515" width="67.140625" style="98"/>
    <col min="516" max="519" width="9.140625" style="98"/>
    <col min="520" max="520" width="15.28515625" style="98"/>
    <col min="521" max="764" width="9.140625" style="98"/>
    <col min="765" max="765" width="38.85546875" style="98"/>
    <col min="766" max="766" width="9.140625" style="98"/>
    <col min="767" max="767" width="13.28515625" style="98"/>
    <col min="768" max="769" width="0" style="98" hidden="1"/>
    <col min="770" max="770" width="18.7109375" style="98"/>
    <col min="771" max="771" width="67.140625" style="98"/>
    <col min="772" max="775" width="9.140625" style="98"/>
    <col min="776" max="776" width="15.28515625" style="98"/>
    <col min="777" max="1020" width="9.140625" style="98"/>
    <col min="1021" max="1021" width="38.85546875" style="98"/>
    <col min="1022" max="1022" width="9.140625" style="98"/>
    <col min="1023" max="1023" width="13.285156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9" t="str">
        <f>'1. паспорт местоположение'!A9:C9</f>
        <v>АО "Россети Тюмень"</v>
      </c>
      <c r="B9" s="259"/>
      <c r="C9" s="259"/>
      <c r="D9" s="259"/>
      <c r="E9" s="259"/>
      <c r="F9" s="259"/>
      <c r="G9" s="259"/>
      <c r="H9" s="259"/>
      <c r="I9" s="259"/>
      <c r="J9" s="259"/>
      <c r="K9" s="259"/>
      <c r="L9" s="25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7" t="s">
        <v>4</v>
      </c>
      <c r="B10" s="247"/>
      <c r="C10" s="247"/>
      <c r="D10" s="247"/>
      <c r="E10" s="247"/>
      <c r="F10" s="247"/>
      <c r="G10" s="247"/>
      <c r="H10" s="247"/>
      <c r="I10" s="247"/>
      <c r="J10" s="247"/>
      <c r="K10" s="247"/>
      <c r="L10" s="247"/>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9" t="str">
        <f>'1. паспорт местоположение'!A12:C12</f>
        <v>M_TP1600.PR.0076</v>
      </c>
      <c r="B12" s="259"/>
      <c r="C12" s="259"/>
      <c r="D12" s="259"/>
      <c r="E12" s="259"/>
      <c r="F12" s="259"/>
      <c r="G12" s="259"/>
      <c r="H12" s="259"/>
      <c r="I12" s="259"/>
      <c r="J12" s="259"/>
      <c r="K12" s="259"/>
      <c r="L12" s="259"/>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7" t="s">
        <v>5</v>
      </c>
      <c r="B13" s="247"/>
      <c r="C13" s="247"/>
      <c r="D13" s="247"/>
      <c r="E13" s="247"/>
      <c r="F13" s="247"/>
      <c r="G13" s="247"/>
      <c r="H13" s="247"/>
      <c r="I13" s="247"/>
      <c r="J13" s="247"/>
      <c r="K13" s="247"/>
      <c r="L13" s="247"/>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7"/>
      <c r="B14" s="257"/>
      <c r="C14" s="257"/>
      <c r="D14" s="257"/>
      <c r="E14" s="257"/>
      <c r="F14" s="257"/>
      <c r="G14" s="257"/>
      <c r="H14" s="257"/>
      <c r="I14" s="257"/>
      <c r="J14" s="257"/>
      <c r="K14" s="257"/>
      <c r="L14" s="257"/>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4" customHeight="1" x14ac:dyDescent="0.25">
      <c r="A15" s="260" t="str">
        <f>'1. паспорт местоположение'!A15:C15</f>
        <v>Модернизация ПС 110 кВ КНС-13 1Т, 2Т (установка защит ближнего резервирования 1Т, 2Т - 2 шт.)</v>
      </c>
      <c r="B15" s="260"/>
      <c r="C15" s="260"/>
      <c r="D15" s="260"/>
      <c r="E15" s="260"/>
      <c r="F15" s="260"/>
      <c r="G15" s="260"/>
      <c r="H15" s="260"/>
      <c r="I15" s="260"/>
      <c r="J15" s="260"/>
      <c r="K15" s="260"/>
      <c r="L15" s="260"/>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7" t="s">
        <v>7</v>
      </c>
      <c r="B16" s="247"/>
      <c r="C16" s="247"/>
      <c r="D16" s="247"/>
      <c r="E16" s="247"/>
      <c r="F16" s="247"/>
      <c r="G16" s="247"/>
      <c r="H16" s="247"/>
      <c r="I16" s="247"/>
      <c r="J16" s="247"/>
      <c r="K16" s="247"/>
      <c r="L16" s="247"/>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3" t="s">
        <v>310</v>
      </c>
      <c r="B19" s="343"/>
      <c r="C19" s="343"/>
      <c r="D19" s="343"/>
      <c r="E19" s="343"/>
      <c r="F19" s="343"/>
      <c r="G19" s="343"/>
      <c r="H19" s="343"/>
      <c r="I19" s="343"/>
      <c r="J19" s="343"/>
      <c r="K19" s="343"/>
      <c r="L19" s="343"/>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5" t="s">
        <v>311</v>
      </c>
      <c r="B21" s="265" t="s">
        <v>312</v>
      </c>
      <c r="C21" s="264" t="s">
        <v>313</v>
      </c>
      <c r="D21" s="264"/>
      <c r="E21" s="264"/>
      <c r="F21" s="264"/>
      <c r="G21" s="264"/>
      <c r="H21" s="264"/>
      <c r="I21" s="265" t="s">
        <v>314</v>
      </c>
      <c r="J21" s="265" t="s">
        <v>315</v>
      </c>
      <c r="K21" s="265" t="s">
        <v>316</v>
      </c>
      <c r="L21" s="265"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5"/>
      <c r="B22" s="265"/>
      <c r="C22" s="344" t="s">
        <v>318</v>
      </c>
      <c r="D22" s="344"/>
      <c r="E22" s="103"/>
      <c r="F22" s="104"/>
      <c r="G22" s="344" t="s">
        <v>319</v>
      </c>
      <c r="H22" s="344"/>
      <c r="I22" s="265"/>
      <c r="J22" s="265"/>
      <c r="K22" s="265"/>
      <c r="L22" s="265"/>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5"/>
      <c r="B23" s="265"/>
      <c r="C23" s="105" t="s">
        <v>320</v>
      </c>
      <c r="D23" s="105" t="s">
        <v>321</v>
      </c>
      <c r="E23" s="105" t="s">
        <v>320</v>
      </c>
      <c r="F23" s="105" t="s">
        <v>321</v>
      </c>
      <c r="G23" s="105" t="s">
        <v>320</v>
      </c>
      <c r="H23" s="105" t="s">
        <v>321</v>
      </c>
      <c r="I23" s="265"/>
      <c r="J23" s="265"/>
      <c r="K23" s="265"/>
      <c r="L23" s="265"/>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43">
        <v>1</v>
      </c>
      <c r="B25" s="106" t="s">
        <v>322</v>
      </c>
      <c r="C25" s="107"/>
      <c r="D25" s="107"/>
      <c r="E25" s="107"/>
      <c r="F25" s="107"/>
      <c r="G25" s="188"/>
      <c r="H25" s="188"/>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43" t="s">
        <v>323</v>
      </c>
      <c r="B26" s="109" t="s">
        <v>324</v>
      </c>
      <c r="C26" s="107" t="s">
        <v>270</v>
      </c>
      <c r="D26" s="107" t="s">
        <v>270</v>
      </c>
      <c r="E26" s="107" t="s">
        <v>270</v>
      </c>
      <c r="F26" s="107" t="s">
        <v>270</v>
      </c>
      <c r="G26" s="188" t="s">
        <v>29</v>
      </c>
      <c r="H26" s="188"/>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43" t="s">
        <v>325</v>
      </c>
      <c r="B27" s="109" t="s">
        <v>326</v>
      </c>
      <c r="C27" s="107" t="s">
        <v>270</v>
      </c>
      <c r="D27" s="107" t="s">
        <v>270</v>
      </c>
      <c r="E27" s="107" t="s">
        <v>270</v>
      </c>
      <c r="F27" s="107" t="s">
        <v>270</v>
      </c>
      <c r="G27" s="188" t="s">
        <v>29</v>
      </c>
      <c r="H27" s="188"/>
      <c r="I27" s="107"/>
      <c r="J27" s="107"/>
      <c r="K27" s="108"/>
      <c r="L27" s="108"/>
    </row>
    <row r="28" spans="1:1024" s="110" customFormat="1" ht="70.5" customHeight="1" x14ac:dyDescent="0.25">
      <c r="A28" s="243" t="s">
        <v>327</v>
      </c>
      <c r="B28" s="109" t="s">
        <v>328</v>
      </c>
      <c r="C28" s="107" t="s">
        <v>270</v>
      </c>
      <c r="D28" s="107" t="s">
        <v>270</v>
      </c>
      <c r="E28" s="107"/>
      <c r="F28" s="107"/>
      <c r="G28" s="188" t="s">
        <v>29</v>
      </c>
      <c r="H28" s="188"/>
      <c r="I28" s="107"/>
      <c r="J28" s="107"/>
      <c r="K28" s="108"/>
      <c r="L28" s="108"/>
    </row>
    <row r="29" spans="1:1024" s="110" customFormat="1" ht="54" customHeight="1" x14ac:dyDescent="0.25">
      <c r="A29" s="243" t="s">
        <v>329</v>
      </c>
      <c r="B29" s="109" t="s">
        <v>330</v>
      </c>
      <c r="C29" s="107" t="s">
        <v>270</v>
      </c>
      <c r="D29" s="107" t="s">
        <v>270</v>
      </c>
      <c r="E29" s="107"/>
      <c r="F29" s="107"/>
      <c r="G29" s="188" t="s">
        <v>29</v>
      </c>
      <c r="H29" s="188"/>
      <c r="I29" s="107"/>
      <c r="J29" s="107"/>
      <c r="K29" s="108"/>
      <c r="L29" s="108"/>
    </row>
    <row r="30" spans="1:1024" s="110" customFormat="1" ht="42" customHeight="1" x14ac:dyDescent="0.25">
      <c r="A30" s="243" t="s">
        <v>331</v>
      </c>
      <c r="B30" s="109" t="s">
        <v>332</v>
      </c>
      <c r="C30" s="107" t="s">
        <v>270</v>
      </c>
      <c r="D30" s="107" t="s">
        <v>270</v>
      </c>
      <c r="E30" s="107"/>
      <c r="F30" s="107"/>
      <c r="G30" s="188" t="s">
        <v>29</v>
      </c>
      <c r="H30" s="188"/>
      <c r="I30" s="107"/>
      <c r="J30" s="107"/>
      <c r="K30" s="108"/>
      <c r="L30" s="108"/>
    </row>
    <row r="31" spans="1:1024" ht="37.5" customHeight="1" x14ac:dyDescent="0.25">
      <c r="A31" s="243" t="s">
        <v>333</v>
      </c>
      <c r="B31" s="111" t="s">
        <v>334</v>
      </c>
      <c r="C31" s="107" t="s">
        <v>270</v>
      </c>
      <c r="D31" s="107" t="s">
        <v>270</v>
      </c>
      <c r="E31" s="107"/>
      <c r="F31" s="107"/>
      <c r="G31" s="359">
        <v>45078</v>
      </c>
      <c r="H31" s="359">
        <v>45097</v>
      </c>
      <c r="I31" s="107"/>
      <c r="J31" s="107"/>
      <c r="K31" s="108"/>
      <c r="L31" s="108"/>
    </row>
    <row r="32" spans="1:1024" ht="31.5" x14ac:dyDescent="0.25">
      <c r="A32" s="243" t="s">
        <v>335</v>
      </c>
      <c r="B32" s="111" t="s">
        <v>336</v>
      </c>
      <c r="C32" s="107" t="s">
        <v>270</v>
      </c>
      <c r="D32" s="107" t="s">
        <v>270</v>
      </c>
      <c r="E32" s="107"/>
      <c r="F32" s="107"/>
      <c r="G32" s="359">
        <v>45189</v>
      </c>
      <c r="H32" s="359">
        <v>45219</v>
      </c>
      <c r="I32" s="107"/>
      <c r="J32" s="107"/>
      <c r="K32" s="108"/>
      <c r="L32" s="108"/>
    </row>
    <row r="33" spans="1:12" ht="37.5" customHeight="1" x14ac:dyDescent="0.25">
      <c r="A33" s="243" t="s">
        <v>337</v>
      </c>
      <c r="B33" s="111" t="s">
        <v>338</v>
      </c>
      <c r="C33" s="107" t="s">
        <v>270</v>
      </c>
      <c r="D33" s="107" t="s">
        <v>270</v>
      </c>
      <c r="E33" s="107"/>
      <c r="F33" s="107"/>
      <c r="G33" s="188" t="s">
        <v>29</v>
      </c>
      <c r="H33" s="188"/>
      <c r="I33" s="107"/>
      <c r="J33" s="107"/>
      <c r="K33" s="108"/>
      <c r="L33" s="108"/>
    </row>
    <row r="34" spans="1:12" ht="47.25" customHeight="1" x14ac:dyDescent="0.25">
      <c r="A34" s="243" t="s">
        <v>339</v>
      </c>
      <c r="B34" s="111" t="s">
        <v>340</v>
      </c>
      <c r="C34" s="107" t="s">
        <v>270</v>
      </c>
      <c r="D34" s="107" t="s">
        <v>270</v>
      </c>
      <c r="E34" s="112"/>
      <c r="F34" s="112"/>
      <c r="G34" s="188" t="s">
        <v>29</v>
      </c>
      <c r="H34" s="188"/>
      <c r="I34" s="112"/>
      <c r="J34" s="112"/>
      <c r="K34" s="112"/>
      <c r="L34" s="108"/>
    </row>
    <row r="35" spans="1:12" ht="49.5" customHeight="1" x14ac:dyDescent="0.25">
      <c r="A35" s="243" t="s">
        <v>341</v>
      </c>
      <c r="B35" s="111" t="s">
        <v>342</v>
      </c>
      <c r="C35" s="107" t="s">
        <v>270</v>
      </c>
      <c r="D35" s="107" t="s">
        <v>270</v>
      </c>
      <c r="E35" s="112"/>
      <c r="F35" s="112"/>
      <c r="G35" s="359">
        <v>45311</v>
      </c>
      <c r="H35" s="359">
        <v>45321</v>
      </c>
      <c r="I35" s="112"/>
      <c r="J35" s="112"/>
      <c r="K35" s="112"/>
      <c r="L35" s="108"/>
    </row>
    <row r="36" spans="1:12" ht="37.5" customHeight="1" x14ac:dyDescent="0.25">
      <c r="A36" s="243" t="s">
        <v>343</v>
      </c>
      <c r="B36" s="111" t="s">
        <v>344</v>
      </c>
      <c r="C36" s="107" t="s">
        <v>270</v>
      </c>
      <c r="D36" s="107" t="s">
        <v>270</v>
      </c>
      <c r="E36" s="113"/>
      <c r="F36" s="114"/>
      <c r="G36" s="188" t="s">
        <v>29</v>
      </c>
      <c r="H36" s="188"/>
      <c r="I36" s="115"/>
      <c r="J36" s="115"/>
      <c r="K36" s="108"/>
      <c r="L36" s="108"/>
    </row>
    <row r="37" spans="1:12" x14ac:dyDescent="0.25">
      <c r="A37" s="243" t="s">
        <v>345</v>
      </c>
      <c r="B37" s="111" t="s">
        <v>346</v>
      </c>
      <c r="C37" s="107" t="s">
        <v>270</v>
      </c>
      <c r="D37" s="107" t="s">
        <v>270</v>
      </c>
      <c r="E37" s="113"/>
      <c r="F37" s="114"/>
      <c r="G37" s="359">
        <v>45219</v>
      </c>
      <c r="H37" s="359">
        <v>45311</v>
      </c>
      <c r="I37" s="115"/>
      <c r="J37" s="115"/>
      <c r="K37" s="108"/>
      <c r="L37" s="108"/>
    </row>
    <row r="38" spans="1:12" x14ac:dyDescent="0.25">
      <c r="A38" s="243" t="s">
        <v>588</v>
      </c>
      <c r="B38" s="106" t="s">
        <v>347</v>
      </c>
      <c r="C38" s="108"/>
      <c r="D38" s="108"/>
      <c r="E38" s="108"/>
      <c r="F38" s="108"/>
      <c r="G38" s="189"/>
      <c r="H38" s="189"/>
      <c r="I38" s="108"/>
      <c r="J38" s="108"/>
      <c r="K38" s="108"/>
      <c r="L38" s="108"/>
    </row>
    <row r="39" spans="1:12" ht="63" x14ac:dyDescent="0.25">
      <c r="A39" s="243">
        <v>2</v>
      </c>
      <c r="B39" s="111" t="s">
        <v>349</v>
      </c>
      <c r="C39" s="107" t="s">
        <v>270</v>
      </c>
      <c r="D39" s="107" t="s">
        <v>270</v>
      </c>
      <c r="E39" s="116"/>
      <c r="F39" s="116"/>
      <c r="G39" s="190">
        <v>45352</v>
      </c>
      <c r="H39" s="190">
        <v>45383</v>
      </c>
      <c r="I39" s="117"/>
      <c r="J39" s="108"/>
      <c r="K39" s="108"/>
      <c r="L39" s="108"/>
    </row>
    <row r="40" spans="1:12" ht="33.75" customHeight="1" x14ac:dyDescent="0.25">
      <c r="A40" s="243" t="s">
        <v>348</v>
      </c>
      <c r="B40" s="111" t="s">
        <v>351</v>
      </c>
      <c r="C40" s="107" t="s">
        <v>270</v>
      </c>
      <c r="D40" s="107" t="s">
        <v>270</v>
      </c>
      <c r="E40" s="116"/>
      <c r="F40" s="116"/>
      <c r="G40" s="190">
        <v>45383</v>
      </c>
      <c r="H40" s="192">
        <v>45413</v>
      </c>
      <c r="I40" s="117"/>
      <c r="J40" s="118"/>
      <c r="K40" s="108"/>
      <c r="L40" s="108"/>
    </row>
    <row r="41" spans="1:12" ht="63" customHeight="1" x14ac:dyDescent="0.25">
      <c r="A41" s="243" t="s">
        <v>350</v>
      </c>
      <c r="B41" s="106" t="s">
        <v>352</v>
      </c>
      <c r="C41" s="116"/>
      <c r="D41" s="116"/>
      <c r="E41" s="116"/>
      <c r="F41" s="116"/>
      <c r="G41" s="191"/>
      <c r="H41" s="191"/>
      <c r="I41" s="116"/>
      <c r="J41" s="108"/>
      <c r="K41" s="108"/>
      <c r="L41" s="108"/>
    </row>
    <row r="42" spans="1:12" ht="58.5" customHeight="1" x14ac:dyDescent="0.25">
      <c r="A42" s="243">
        <v>3</v>
      </c>
      <c r="B42" s="111" t="s">
        <v>354</v>
      </c>
      <c r="C42" s="107" t="s">
        <v>270</v>
      </c>
      <c r="D42" s="107" t="s">
        <v>270</v>
      </c>
      <c r="E42" s="116"/>
      <c r="F42" s="116"/>
      <c r="G42" s="191" t="s">
        <v>29</v>
      </c>
      <c r="H42" s="191"/>
      <c r="I42" s="116"/>
      <c r="J42" s="108"/>
      <c r="K42" s="108"/>
      <c r="L42" s="108"/>
    </row>
    <row r="43" spans="1:12" ht="34.5" customHeight="1" x14ac:dyDescent="0.25">
      <c r="A43" s="243" t="s">
        <v>353</v>
      </c>
      <c r="B43" s="111" t="s">
        <v>356</v>
      </c>
      <c r="C43" s="107" t="s">
        <v>270</v>
      </c>
      <c r="D43" s="107" t="s">
        <v>270</v>
      </c>
      <c r="E43" s="116"/>
      <c r="F43" s="116"/>
      <c r="G43" s="192">
        <v>45444</v>
      </c>
      <c r="H43" s="190">
        <v>45488</v>
      </c>
      <c r="I43" s="117"/>
      <c r="J43" s="108"/>
      <c r="K43" s="108"/>
      <c r="L43" s="108"/>
    </row>
    <row r="44" spans="1:12" ht="24.75" customHeight="1" x14ac:dyDescent="0.25">
      <c r="A44" s="243" t="s">
        <v>355</v>
      </c>
      <c r="B44" s="111" t="s">
        <v>358</v>
      </c>
      <c r="C44" s="107" t="s">
        <v>270</v>
      </c>
      <c r="D44" s="107" t="s">
        <v>270</v>
      </c>
      <c r="E44" s="116"/>
      <c r="F44" s="116"/>
      <c r="G44" s="190">
        <v>45474</v>
      </c>
      <c r="H44" s="190">
        <v>45566</v>
      </c>
      <c r="I44" s="117"/>
      <c r="J44" s="108"/>
      <c r="K44" s="108"/>
      <c r="L44" s="108"/>
    </row>
    <row r="45" spans="1:12" ht="90.75" customHeight="1" x14ac:dyDescent="0.25">
      <c r="A45" s="243" t="s">
        <v>357</v>
      </c>
      <c r="B45" s="111" t="s">
        <v>360</v>
      </c>
      <c r="C45" s="107" t="s">
        <v>270</v>
      </c>
      <c r="D45" s="107" t="s">
        <v>270</v>
      </c>
      <c r="E45" s="108"/>
      <c r="F45" s="108"/>
      <c r="G45" s="188" t="s">
        <v>29</v>
      </c>
      <c r="H45" s="188"/>
      <c r="I45" s="108"/>
      <c r="J45" s="108"/>
      <c r="K45" s="108"/>
      <c r="L45" s="108"/>
    </row>
    <row r="46" spans="1:12" ht="167.25" customHeight="1" x14ac:dyDescent="0.25">
      <c r="A46" s="243" t="s">
        <v>359</v>
      </c>
      <c r="B46" s="111" t="s">
        <v>362</v>
      </c>
      <c r="C46" s="107" t="s">
        <v>270</v>
      </c>
      <c r="D46" s="107" t="s">
        <v>270</v>
      </c>
      <c r="E46" s="108"/>
      <c r="F46" s="108"/>
      <c r="G46" s="188" t="s">
        <v>29</v>
      </c>
      <c r="H46" s="188"/>
      <c r="I46" s="108"/>
      <c r="J46" s="108"/>
      <c r="K46" s="108"/>
      <c r="L46" s="108"/>
    </row>
    <row r="47" spans="1:12" ht="30.75" customHeight="1" x14ac:dyDescent="0.25">
      <c r="A47" s="243" t="s">
        <v>361</v>
      </c>
      <c r="B47" s="111" t="s">
        <v>363</v>
      </c>
      <c r="C47" s="107" t="s">
        <v>270</v>
      </c>
      <c r="D47" s="107" t="s">
        <v>270</v>
      </c>
      <c r="E47" s="116"/>
      <c r="F47" s="116"/>
      <c r="G47" s="360">
        <v>45550</v>
      </c>
      <c r="H47" s="190">
        <v>45580</v>
      </c>
      <c r="I47" s="108"/>
      <c r="J47" s="108"/>
      <c r="K47" s="108"/>
      <c r="L47" s="108"/>
    </row>
    <row r="48" spans="1:12" ht="37.5" customHeight="1" x14ac:dyDescent="0.25">
      <c r="A48" s="243" t="s">
        <v>589</v>
      </c>
      <c r="B48" s="106" t="s">
        <v>364</v>
      </c>
      <c r="C48" s="116"/>
      <c r="D48" s="116"/>
      <c r="E48" s="116"/>
      <c r="F48" s="116"/>
      <c r="G48" s="191"/>
      <c r="H48" s="191"/>
      <c r="I48" s="108"/>
      <c r="J48" s="108"/>
      <c r="K48" s="108"/>
      <c r="L48" s="108"/>
    </row>
    <row r="49" spans="1:12" ht="35.25" customHeight="1" x14ac:dyDescent="0.25">
      <c r="A49" s="243">
        <v>4</v>
      </c>
      <c r="B49" s="111" t="s">
        <v>366</v>
      </c>
      <c r="C49" s="107" t="s">
        <v>270</v>
      </c>
      <c r="D49" s="107" t="s">
        <v>270</v>
      </c>
      <c r="E49" s="116"/>
      <c r="F49" s="116"/>
      <c r="G49" s="192">
        <v>45580</v>
      </c>
      <c r="H49" s="192">
        <v>45597</v>
      </c>
      <c r="I49" s="108"/>
      <c r="J49" s="108"/>
      <c r="K49" s="108"/>
      <c r="L49" s="108"/>
    </row>
    <row r="50" spans="1:12" ht="86.25" customHeight="1" x14ac:dyDescent="0.25">
      <c r="A50" s="243" t="s">
        <v>365</v>
      </c>
      <c r="B50" s="111" t="s">
        <v>368</v>
      </c>
      <c r="C50" s="107" t="s">
        <v>270</v>
      </c>
      <c r="D50" s="107" t="s">
        <v>270</v>
      </c>
      <c r="E50" s="116"/>
      <c r="F50" s="116"/>
      <c r="G50" s="190">
        <v>45601</v>
      </c>
      <c r="H50" s="190">
        <v>45621</v>
      </c>
      <c r="I50" s="108"/>
      <c r="J50" s="108"/>
      <c r="K50" s="108"/>
      <c r="L50" s="108"/>
    </row>
    <row r="51" spans="1:12" ht="77.25" customHeight="1" x14ac:dyDescent="0.25">
      <c r="A51" s="243" t="s">
        <v>367</v>
      </c>
      <c r="B51" s="111" t="s">
        <v>370</v>
      </c>
      <c r="C51" s="107" t="s">
        <v>270</v>
      </c>
      <c r="D51" s="107" t="s">
        <v>270</v>
      </c>
      <c r="E51" s="116"/>
      <c r="F51" s="116"/>
      <c r="G51" s="191" t="s">
        <v>29</v>
      </c>
      <c r="H51" s="191"/>
      <c r="I51" s="108"/>
      <c r="J51" s="108"/>
      <c r="K51" s="108"/>
      <c r="L51" s="108"/>
    </row>
    <row r="52" spans="1:12" ht="71.25" customHeight="1" x14ac:dyDescent="0.25">
      <c r="A52" s="243" t="s">
        <v>369</v>
      </c>
      <c r="B52" s="111" t="s">
        <v>372</v>
      </c>
      <c r="C52" s="107" t="s">
        <v>270</v>
      </c>
      <c r="D52" s="107" t="s">
        <v>270</v>
      </c>
      <c r="E52" s="116"/>
      <c r="F52" s="116"/>
      <c r="G52" s="191" t="s">
        <v>29</v>
      </c>
      <c r="H52" s="191"/>
      <c r="I52" s="108"/>
      <c r="J52" s="108"/>
      <c r="K52" s="108"/>
      <c r="L52" s="108"/>
    </row>
    <row r="53" spans="1:12" ht="48" customHeight="1" x14ac:dyDescent="0.25">
      <c r="A53" s="243" t="s">
        <v>371</v>
      </c>
      <c r="B53" s="119" t="s">
        <v>374</v>
      </c>
      <c r="C53" s="107" t="s">
        <v>270</v>
      </c>
      <c r="D53" s="107" t="s">
        <v>270</v>
      </c>
      <c r="E53" s="116"/>
      <c r="F53" s="116"/>
      <c r="G53" s="190">
        <v>45621</v>
      </c>
      <c r="H53" s="190">
        <v>45636</v>
      </c>
      <c r="I53" s="120"/>
      <c r="J53" s="120"/>
      <c r="K53" s="108"/>
      <c r="L53" s="108"/>
    </row>
    <row r="54" spans="1:12" ht="46.5" customHeight="1" x14ac:dyDescent="0.25">
      <c r="A54" s="243" t="s">
        <v>373</v>
      </c>
      <c r="B54" s="111" t="s">
        <v>375</v>
      </c>
      <c r="C54" s="107" t="s">
        <v>270</v>
      </c>
      <c r="D54" s="107" t="s">
        <v>270</v>
      </c>
      <c r="E54" s="116"/>
      <c r="F54" s="116"/>
      <c r="G54" s="191" t="s">
        <v>29</v>
      </c>
      <c r="H54" s="191"/>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77"/>
  <sheetViews>
    <sheetView topLeftCell="B4" zoomScale="70" zoomScaleNormal="70" zoomScaleSheetLayoutView="70" zoomScalePageLayoutView="70" workbookViewId="0">
      <selection activeCell="P21" sqref="P21:Q21"/>
    </sheetView>
  </sheetViews>
  <sheetFormatPr defaultRowHeight="15.75" x14ac:dyDescent="0.25"/>
  <cols>
    <col min="1" max="1" width="9.140625" style="98"/>
    <col min="2" max="2" width="59.7109375" style="98"/>
    <col min="3" max="3" width="13.42578125" style="98"/>
    <col min="4" max="4" width="18.28515625" style="98"/>
    <col min="5" max="5" width="20.85546875" style="98"/>
    <col min="6" max="6" width="19.140625" style="98"/>
    <col min="7" max="7" width="13.28515625" style="98"/>
    <col min="8" max="8" width="11.28515625" style="98"/>
    <col min="9" max="27" width="12.42578125" style="98"/>
    <col min="28" max="28" width="13.42578125" style="98"/>
    <col min="29" max="29" width="25.5703125" style="98"/>
    <col min="30" max="1021" width="9.140625" style="98"/>
  </cols>
  <sheetData>
    <row r="1" spans="1:1020"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row>
    <row r="2" spans="1:1020"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row>
    <row r="3" spans="1:1020"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row>
    <row r="4" spans="1:1020"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row>
    <row r="5" spans="1:1020"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row>
    <row r="6" spans="1:1020"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row>
    <row r="7" spans="1:1020"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row>
    <row r="8" spans="1:1020"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row>
    <row r="9" spans="1:1020" ht="18.75" customHeight="1" x14ac:dyDescent="0.25">
      <c r="A9" s="346" t="s">
        <v>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row>
    <row r="10" spans="1:1020"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row>
    <row r="11" spans="1:1020" ht="18.75" x14ac:dyDescent="0.25">
      <c r="A11" s="252" t="str">
        <f>'1. паспорт местоположение'!A12:C12</f>
        <v>M_TP1600.PR.0076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row>
    <row r="12" spans="1:1020"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row>
    <row r="13" spans="1:1020"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row>
    <row r="14" spans="1:1020" ht="20.25" customHeight="1" x14ac:dyDescent="0.25">
      <c r="A14" s="252" t="str">
        <f>'1. паспорт местоположение'!A15:C15</f>
        <v>Модернизация ПС 110 кВ КНС-13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row>
    <row r="15" spans="1:1020"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row>
    <row r="16" spans="1:1020" x14ac:dyDescent="0.25">
      <c r="A16" s="122"/>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row>
    <row r="17" spans="1:1020"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row>
    <row r="18" spans="1:1020" x14ac:dyDescent="0.25">
      <c r="A18" s="251" t="s">
        <v>376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row>
    <row r="19" spans="1:1020"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row>
    <row r="20" spans="1:1020" ht="33" customHeight="1" x14ac:dyDescent="0.25">
      <c r="A20" s="265" t="s">
        <v>377</v>
      </c>
      <c r="B20" s="265" t="s">
        <v>378</v>
      </c>
      <c r="C20" s="265" t="s">
        <v>379</v>
      </c>
      <c r="D20" s="265"/>
      <c r="E20" s="264" t="s">
        <v>380</v>
      </c>
      <c r="F20" s="264"/>
      <c r="G20" s="265" t="s">
        <v>593</v>
      </c>
      <c r="H20" s="345" t="s">
        <v>555</v>
      </c>
      <c r="I20" s="345"/>
      <c r="J20" s="345"/>
      <c r="K20" s="345"/>
      <c r="L20" s="345" t="s">
        <v>590</v>
      </c>
      <c r="M20" s="345"/>
      <c r="N20" s="345"/>
      <c r="O20" s="345"/>
      <c r="P20" s="345" t="s">
        <v>556</v>
      </c>
      <c r="Q20" s="345"/>
      <c r="R20" s="345"/>
      <c r="S20" s="345"/>
      <c r="T20" s="345" t="s">
        <v>591</v>
      </c>
      <c r="U20" s="345"/>
      <c r="V20" s="345"/>
      <c r="W20" s="345"/>
      <c r="X20" s="345" t="s">
        <v>592</v>
      </c>
      <c r="Y20" s="345"/>
      <c r="Z20" s="345"/>
      <c r="AA20" s="345"/>
      <c r="AB20" s="265" t="s">
        <v>381</v>
      </c>
      <c r="AC20" s="265"/>
      <c r="AD20" s="11"/>
      <c r="AE20" s="11"/>
      <c r="AF20" s="11"/>
      <c r="AI20"/>
      <c r="AJ20"/>
      <c r="AK20"/>
      <c r="AL20"/>
      <c r="AM20"/>
    </row>
    <row r="21" spans="1:1020" ht="99.75" customHeight="1" x14ac:dyDescent="0.25">
      <c r="A21" s="265"/>
      <c r="B21" s="265"/>
      <c r="C21" s="265"/>
      <c r="D21" s="265"/>
      <c r="E21" s="264"/>
      <c r="F21" s="264"/>
      <c r="G21" s="265"/>
      <c r="H21" s="265" t="s">
        <v>318</v>
      </c>
      <c r="I21" s="265"/>
      <c r="J21" s="265" t="s">
        <v>382</v>
      </c>
      <c r="K21" s="265"/>
      <c r="L21" s="265" t="s">
        <v>318</v>
      </c>
      <c r="M21" s="265"/>
      <c r="N21" s="265" t="s">
        <v>382</v>
      </c>
      <c r="O21" s="265"/>
      <c r="P21" s="265" t="s">
        <v>318</v>
      </c>
      <c r="Q21" s="265"/>
      <c r="R21" s="265" t="s">
        <v>382</v>
      </c>
      <c r="S21" s="265"/>
      <c r="T21" s="265" t="s">
        <v>318</v>
      </c>
      <c r="U21" s="265"/>
      <c r="V21" s="265" t="s">
        <v>382</v>
      </c>
      <c r="W21" s="265"/>
      <c r="X21" s="265" t="s">
        <v>318</v>
      </c>
      <c r="Y21" s="265"/>
      <c r="Z21" s="265" t="s">
        <v>382</v>
      </c>
      <c r="AA21" s="265"/>
      <c r="AB21" s="265"/>
      <c r="AC21" s="265"/>
      <c r="AI21"/>
      <c r="AJ21"/>
      <c r="AK21"/>
      <c r="AL21"/>
      <c r="AM21"/>
    </row>
    <row r="22" spans="1:1020" ht="89.25" customHeight="1" x14ac:dyDescent="0.3">
      <c r="A22" s="265"/>
      <c r="B22" s="265"/>
      <c r="C22" s="123" t="s">
        <v>318</v>
      </c>
      <c r="D22" s="123" t="s">
        <v>382</v>
      </c>
      <c r="E22" s="244" t="s">
        <v>594</v>
      </c>
      <c r="F22" s="244" t="s">
        <v>595</v>
      </c>
      <c r="G22" s="265"/>
      <c r="H22" s="124" t="s">
        <v>383</v>
      </c>
      <c r="I22" s="124" t="s">
        <v>384</v>
      </c>
      <c r="J22" s="124" t="s">
        <v>383</v>
      </c>
      <c r="K22" s="124" t="s">
        <v>384</v>
      </c>
      <c r="L22" s="124" t="s">
        <v>383</v>
      </c>
      <c r="M22" s="124" t="s">
        <v>384</v>
      </c>
      <c r="N22" s="124" t="s">
        <v>383</v>
      </c>
      <c r="O22" s="124" t="s">
        <v>384</v>
      </c>
      <c r="P22" s="124" t="s">
        <v>383</v>
      </c>
      <c r="Q22" s="124" t="s">
        <v>384</v>
      </c>
      <c r="R22" s="124" t="s">
        <v>383</v>
      </c>
      <c r="S22" s="124" t="s">
        <v>384</v>
      </c>
      <c r="T22" s="124" t="s">
        <v>383</v>
      </c>
      <c r="U22" s="124" t="s">
        <v>384</v>
      </c>
      <c r="V22" s="124" t="s">
        <v>383</v>
      </c>
      <c r="W22" s="124" t="s">
        <v>384</v>
      </c>
      <c r="X22" s="124" t="s">
        <v>383</v>
      </c>
      <c r="Y22" s="124" t="s">
        <v>384</v>
      </c>
      <c r="Z22" s="124" t="s">
        <v>383</v>
      </c>
      <c r="AA22" s="124" t="s">
        <v>384</v>
      </c>
      <c r="AB22" s="123" t="s">
        <v>385</v>
      </c>
      <c r="AC22" s="123" t="s">
        <v>382</v>
      </c>
      <c r="AI22" s="125"/>
      <c r="AJ22" s="125"/>
      <c r="AK22" s="125"/>
      <c r="AL22" s="125"/>
    </row>
    <row r="23" spans="1:1020" ht="19.5" customHeight="1" x14ac:dyDescent="0.25">
      <c r="A23" s="56">
        <v>1</v>
      </c>
      <c r="B23" s="56">
        <v>2</v>
      </c>
      <c r="C23" s="56">
        <v>3</v>
      </c>
      <c r="D23" s="56">
        <v>4</v>
      </c>
      <c r="E23" s="56">
        <v>5</v>
      </c>
      <c r="F23" s="56">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32</v>
      </c>
      <c r="AC23" s="182">
        <v>33</v>
      </c>
    </row>
    <row r="24" spans="1:1020" ht="47.25" customHeight="1" x14ac:dyDescent="0.25">
      <c r="A24" s="126" t="s">
        <v>12</v>
      </c>
      <c r="B24" s="127" t="s">
        <v>386</v>
      </c>
      <c r="C24" s="129">
        <v>0</v>
      </c>
      <c r="D24" s="129">
        <v>3.1280304000000001</v>
      </c>
      <c r="E24" s="129">
        <f t="shared" ref="E24:F34" si="0">D24</f>
        <v>3.1280304000000001</v>
      </c>
      <c r="F24" s="129">
        <f t="shared" si="0"/>
        <v>3.1280304000000001</v>
      </c>
      <c r="G24" s="129">
        <v>0</v>
      </c>
      <c r="H24" s="129">
        <v>0</v>
      </c>
      <c r="I24" s="129">
        <v>0</v>
      </c>
      <c r="J24" s="129">
        <v>0</v>
      </c>
      <c r="K24" s="129">
        <v>0</v>
      </c>
      <c r="L24" s="129">
        <v>0</v>
      </c>
      <c r="M24" s="129">
        <v>0</v>
      </c>
      <c r="N24" s="129">
        <v>3.1280304000000001</v>
      </c>
      <c r="O24" s="129">
        <v>0</v>
      </c>
      <c r="P24" s="129">
        <v>0</v>
      </c>
      <c r="Q24" s="129">
        <v>0</v>
      </c>
      <c r="R24" s="129">
        <v>0</v>
      </c>
      <c r="S24" s="129">
        <v>0</v>
      </c>
      <c r="T24" s="129">
        <v>0</v>
      </c>
      <c r="U24" s="129">
        <v>0</v>
      </c>
      <c r="V24" s="129">
        <v>0</v>
      </c>
      <c r="W24" s="129">
        <v>0</v>
      </c>
      <c r="X24" s="129">
        <v>0</v>
      </c>
      <c r="Y24" s="129">
        <v>0</v>
      </c>
      <c r="Z24" s="129">
        <v>0</v>
      </c>
      <c r="AA24" s="129">
        <v>0</v>
      </c>
      <c r="AB24" s="245">
        <f>H24+L24+P24+T24+X24</f>
        <v>0</v>
      </c>
      <c r="AC24" s="129">
        <f>J24+N24+R24+V24+Z24</f>
        <v>3.1280304000000001</v>
      </c>
    </row>
    <row r="25" spans="1:1020" ht="24" customHeight="1" x14ac:dyDescent="0.25">
      <c r="A25" s="128" t="s">
        <v>387</v>
      </c>
      <c r="B25" s="130" t="s">
        <v>388</v>
      </c>
      <c r="C25" s="129">
        <v>0</v>
      </c>
      <c r="D25" s="129"/>
      <c r="E25" s="131">
        <f t="shared" si="0"/>
        <v>0</v>
      </c>
      <c r="F25" s="131">
        <f t="shared" si="0"/>
        <v>0</v>
      </c>
      <c r="G25" s="129">
        <v>0</v>
      </c>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245">
        <f t="shared" ref="AB25:AB63" si="1">H25+L25+P25+T25+X25</f>
        <v>0</v>
      </c>
      <c r="AC25" s="129">
        <f t="shared" ref="AC25:AC64" si="2">J25+N25+R25+V25+Z25</f>
        <v>0</v>
      </c>
    </row>
    <row r="26" spans="1:1020" x14ac:dyDescent="0.25">
      <c r="A26" s="128" t="s">
        <v>389</v>
      </c>
      <c r="B26" s="130" t="s">
        <v>390</v>
      </c>
      <c r="C26" s="129">
        <v>0</v>
      </c>
      <c r="D26" s="129"/>
      <c r="E26" s="131">
        <f t="shared" si="0"/>
        <v>0</v>
      </c>
      <c r="F26" s="131">
        <f t="shared" si="0"/>
        <v>0</v>
      </c>
      <c r="G26" s="129">
        <v>0</v>
      </c>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245">
        <f t="shared" si="1"/>
        <v>0</v>
      </c>
      <c r="AC26" s="129">
        <f t="shared" si="2"/>
        <v>0</v>
      </c>
    </row>
    <row r="27" spans="1:1020" ht="31.5" x14ac:dyDescent="0.25">
      <c r="A27" s="128" t="s">
        <v>391</v>
      </c>
      <c r="B27" s="130" t="s">
        <v>392</v>
      </c>
      <c r="C27" s="129">
        <v>0</v>
      </c>
      <c r="D27" s="132">
        <f>D30</f>
        <v>2.6066940000000001</v>
      </c>
      <c r="E27" s="131">
        <f t="shared" si="0"/>
        <v>2.6066940000000001</v>
      </c>
      <c r="F27" s="131">
        <f t="shared" si="0"/>
        <v>2.6066940000000001</v>
      </c>
      <c r="G27" s="129">
        <v>0</v>
      </c>
      <c r="H27" s="129">
        <v>0</v>
      </c>
      <c r="I27" s="129">
        <v>0</v>
      </c>
      <c r="J27" s="129">
        <v>0</v>
      </c>
      <c r="K27" s="129">
        <v>0</v>
      </c>
      <c r="L27" s="129">
        <v>0</v>
      </c>
      <c r="M27" s="129">
        <v>0</v>
      </c>
      <c r="N27" s="132">
        <v>2.6066940000000001</v>
      </c>
      <c r="O27" s="129">
        <v>0</v>
      </c>
      <c r="P27" s="129">
        <v>0</v>
      </c>
      <c r="Q27" s="129">
        <v>0</v>
      </c>
      <c r="R27" s="129">
        <v>0</v>
      </c>
      <c r="S27" s="129">
        <v>0</v>
      </c>
      <c r="T27" s="129">
        <v>0</v>
      </c>
      <c r="U27" s="129">
        <v>0</v>
      </c>
      <c r="V27" s="129">
        <v>0</v>
      </c>
      <c r="W27" s="129">
        <v>0</v>
      </c>
      <c r="X27" s="129">
        <v>0</v>
      </c>
      <c r="Y27" s="129">
        <v>0</v>
      </c>
      <c r="Z27" s="129">
        <v>0</v>
      </c>
      <c r="AA27" s="129">
        <v>0</v>
      </c>
      <c r="AB27" s="245">
        <f t="shared" si="1"/>
        <v>0</v>
      </c>
      <c r="AC27" s="129">
        <f t="shared" si="2"/>
        <v>2.6066940000000001</v>
      </c>
    </row>
    <row r="28" spans="1:1020" x14ac:dyDescent="0.25">
      <c r="A28" s="128" t="s">
        <v>393</v>
      </c>
      <c r="B28" s="130" t="s">
        <v>394</v>
      </c>
      <c r="C28" s="129">
        <v>0</v>
      </c>
      <c r="D28" s="129"/>
      <c r="E28" s="131">
        <f t="shared" si="0"/>
        <v>0</v>
      </c>
      <c r="F28" s="131">
        <f t="shared" si="0"/>
        <v>0</v>
      </c>
      <c r="G28" s="129">
        <v>0</v>
      </c>
      <c r="H28" s="129">
        <v>0</v>
      </c>
      <c r="I28" s="129">
        <v>0</v>
      </c>
      <c r="J28" s="129">
        <v>0</v>
      </c>
      <c r="K28" s="129">
        <v>0</v>
      </c>
      <c r="L28" s="129">
        <v>0</v>
      </c>
      <c r="M28" s="129">
        <v>0</v>
      </c>
      <c r="N28" s="132">
        <v>0</v>
      </c>
      <c r="O28" s="129">
        <v>0</v>
      </c>
      <c r="P28" s="129">
        <v>0</v>
      </c>
      <c r="Q28" s="129">
        <v>0</v>
      </c>
      <c r="R28" s="129">
        <v>0</v>
      </c>
      <c r="S28" s="129">
        <v>0</v>
      </c>
      <c r="T28" s="129">
        <v>0</v>
      </c>
      <c r="U28" s="129">
        <v>0</v>
      </c>
      <c r="V28" s="129">
        <v>0</v>
      </c>
      <c r="W28" s="129">
        <v>0</v>
      </c>
      <c r="X28" s="129">
        <v>0</v>
      </c>
      <c r="Y28" s="129">
        <v>0</v>
      </c>
      <c r="Z28" s="129">
        <v>0</v>
      </c>
      <c r="AA28" s="129">
        <v>0</v>
      </c>
      <c r="AB28" s="245">
        <f t="shared" si="1"/>
        <v>0</v>
      </c>
      <c r="AC28" s="129">
        <f t="shared" si="2"/>
        <v>0</v>
      </c>
    </row>
    <row r="29" spans="1:1020" x14ac:dyDescent="0.25">
      <c r="A29" s="128" t="s">
        <v>395</v>
      </c>
      <c r="B29" s="133" t="s">
        <v>396</v>
      </c>
      <c r="C29" s="129">
        <v>0</v>
      </c>
      <c r="D29" s="132">
        <f>D24-D27</f>
        <v>0.52133640000000003</v>
      </c>
      <c r="E29" s="131">
        <f t="shared" si="0"/>
        <v>0.52133640000000003</v>
      </c>
      <c r="F29" s="131">
        <f t="shared" si="0"/>
        <v>0.52133640000000003</v>
      </c>
      <c r="G29" s="129">
        <v>0</v>
      </c>
      <c r="H29" s="129">
        <v>0</v>
      </c>
      <c r="I29" s="129">
        <v>0</v>
      </c>
      <c r="J29" s="129">
        <v>0</v>
      </c>
      <c r="K29" s="129">
        <v>0</v>
      </c>
      <c r="L29" s="129">
        <v>0</v>
      </c>
      <c r="M29" s="129">
        <v>0</v>
      </c>
      <c r="N29" s="132">
        <v>0.52133640000000003</v>
      </c>
      <c r="O29" s="129">
        <v>0</v>
      </c>
      <c r="P29" s="129">
        <v>0</v>
      </c>
      <c r="Q29" s="129">
        <v>0</v>
      </c>
      <c r="R29" s="129">
        <v>0</v>
      </c>
      <c r="S29" s="129">
        <v>0</v>
      </c>
      <c r="T29" s="129">
        <v>0</v>
      </c>
      <c r="U29" s="129">
        <v>0</v>
      </c>
      <c r="V29" s="129">
        <v>0</v>
      </c>
      <c r="W29" s="129">
        <v>0</v>
      </c>
      <c r="X29" s="129">
        <v>0</v>
      </c>
      <c r="Y29" s="129">
        <v>0</v>
      </c>
      <c r="Z29" s="129">
        <v>0</v>
      </c>
      <c r="AA29" s="129">
        <v>0</v>
      </c>
      <c r="AB29" s="245">
        <f t="shared" si="1"/>
        <v>0</v>
      </c>
      <c r="AC29" s="129">
        <f t="shared" si="2"/>
        <v>0.52133640000000003</v>
      </c>
    </row>
    <row r="30" spans="1:1020" ht="47.25" x14ac:dyDescent="0.25">
      <c r="A30" s="126" t="s">
        <v>15</v>
      </c>
      <c r="B30" s="127" t="s">
        <v>397</v>
      </c>
      <c r="C30" s="129">
        <v>0</v>
      </c>
      <c r="D30" s="129">
        <f>D31+D32+D33+D34</f>
        <v>2.6066940000000001</v>
      </c>
      <c r="E30" s="129">
        <f t="shared" si="0"/>
        <v>2.6066940000000001</v>
      </c>
      <c r="F30" s="129">
        <f t="shared" si="0"/>
        <v>2.6066940000000001</v>
      </c>
      <c r="G30" s="129">
        <v>0</v>
      </c>
      <c r="H30" s="129">
        <v>0</v>
      </c>
      <c r="I30" s="129">
        <v>0</v>
      </c>
      <c r="J30" s="129">
        <v>0</v>
      </c>
      <c r="K30" s="129">
        <v>0</v>
      </c>
      <c r="L30" s="129">
        <v>0</v>
      </c>
      <c r="M30" s="129">
        <v>0</v>
      </c>
      <c r="N30" s="129">
        <v>2.6066940000000001</v>
      </c>
      <c r="O30" s="129">
        <v>0</v>
      </c>
      <c r="P30" s="129">
        <v>0</v>
      </c>
      <c r="Q30" s="129">
        <v>0</v>
      </c>
      <c r="R30" s="129">
        <v>0</v>
      </c>
      <c r="S30" s="129">
        <v>0</v>
      </c>
      <c r="T30" s="129">
        <v>0</v>
      </c>
      <c r="U30" s="129">
        <v>0</v>
      </c>
      <c r="V30" s="129">
        <v>0</v>
      </c>
      <c r="W30" s="129">
        <v>0</v>
      </c>
      <c r="X30" s="129">
        <v>0</v>
      </c>
      <c r="Y30" s="129">
        <v>0</v>
      </c>
      <c r="Z30" s="129">
        <v>0</v>
      </c>
      <c r="AA30" s="129">
        <v>0</v>
      </c>
      <c r="AB30" s="245">
        <f t="shared" si="1"/>
        <v>0</v>
      </c>
      <c r="AC30" s="129">
        <f t="shared" si="2"/>
        <v>2.6066940000000001</v>
      </c>
    </row>
    <row r="31" spans="1:1020" x14ac:dyDescent="0.25">
      <c r="A31" s="126" t="s">
        <v>398</v>
      </c>
      <c r="B31" s="130" t="s">
        <v>399</v>
      </c>
      <c r="C31" s="129">
        <v>0</v>
      </c>
      <c r="D31" s="132">
        <v>0.16724600000000001</v>
      </c>
      <c r="E31" s="131">
        <f t="shared" si="0"/>
        <v>0.16724600000000001</v>
      </c>
      <c r="F31" s="131">
        <f t="shared" si="0"/>
        <v>0.16724600000000001</v>
      </c>
      <c r="G31" s="129">
        <v>0</v>
      </c>
      <c r="H31" s="129">
        <v>0</v>
      </c>
      <c r="I31" s="129">
        <v>0</v>
      </c>
      <c r="J31" s="129">
        <v>0</v>
      </c>
      <c r="K31" s="129">
        <v>0</v>
      </c>
      <c r="L31" s="129">
        <v>0</v>
      </c>
      <c r="M31" s="129">
        <v>0</v>
      </c>
      <c r="N31" s="132">
        <v>0.16724600000000001</v>
      </c>
      <c r="O31" s="129">
        <v>0</v>
      </c>
      <c r="P31" s="129">
        <v>0</v>
      </c>
      <c r="Q31" s="129">
        <v>0</v>
      </c>
      <c r="R31" s="129">
        <v>0</v>
      </c>
      <c r="S31" s="129">
        <v>0</v>
      </c>
      <c r="T31" s="129">
        <v>0</v>
      </c>
      <c r="U31" s="129">
        <v>0</v>
      </c>
      <c r="V31" s="129">
        <v>0</v>
      </c>
      <c r="W31" s="129">
        <v>0</v>
      </c>
      <c r="X31" s="129">
        <v>0</v>
      </c>
      <c r="Y31" s="129">
        <v>0</v>
      </c>
      <c r="Z31" s="129">
        <v>0</v>
      </c>
      <c r="AA31" s="129">
        <v>0</v>
      </c>
      <c r="AB31" s="245">
        <f t="shared" si="1"/>
        <v>0</v>
      </c>
      <c r="AC31" s="129">
        <f t="shared" si="2"/>
        <v>0.16724600000000001</v>
      </c>
    </row>
    <row r="32" spans="1:1020" ht="31.5" x14ac:dyDescent="0.25">
      <c r="A32" s="126" t="s">
        <v>400</v>
      </c>
      <c r="B32" s="130" t="s">
        <v>401</v>
      </c>
      <c r="C32" s="129">
        <v>0</v>
      </c>
      <c r="D32" s="132">
        <v>0.24884000000000001</v>
      </c>
      <c r="E32" s="131">
        <f t="shared" si="0"/>
        <v>0.24884000000000001</v>
      </c>
      <c r="F32" s="131">
        <f t="shared" si="0"/>
        <v>0.24884000000000001</v>
      </c>
      <c r="G32" s="129">
        <v>0</v>
      </c>
      <c r="H32" s="129">
        <v>0</v>
      </c>
      <c r="I32" s="129">
        <v>0</v>
      </c>
      <c r="J32" s="129">
        <v>0</v>
      </c>
      <c r="K32" s="129">
        <v>0</v>
      </c>
      <c r="L32" s="129">
        <v>0</v>
      </c>
      <c r="M32" s="129">
        <v>0</v>
      </c>
      <c r="N32" s="132">
        <v>0.24884000000000001</v>
      </c>
      <c r="O32" s="129">
        <v>0</v>
      </c>
      <c r="P32" s="129">
        <v>0</v>
      </c>
      <c r="Q32" s="129">
        <v>0</v>
      </c>
      <c r="R32" s="129">
        <v>0</v>
      </c>
      <c r="S32" s="129">
        <v>0</v>
      </c>
      <c r="T32" s="129">
        <v>0</v>
      </c>
      <c r="U32" s="129">
        <v>0</v>
      </c>
      <c r="V32" s="129">
        <v>0</v>
      </c>
      <c r="W32" s="129">
        <v>0</v>
      </c>
      <c r="X32" s="129">
        <v>0</v>
      </c>
      <c r="Y32" s="129">
        <v>0</v>
      </c>
      <c r="Z32" s="129">
        <v>0</v>
      </c>
      <c r="AA32" s="129">
        <v>0</v>
      </c>
      <c r="AB32" s="245">
        <f t="shared" si="1"/>
        <v>0</v>
      </c>
      <c r="AC32" s="129">
        <f t="shared" si="2"/>
        <v>0.24884000000000001</v>
      </c>
    </row>
    <row r="33" spans="1:29" x14ac:dyDescent="0.25">
      <c r="A33" s="126" t="s">
        <v>402</v>
      </c>
      <c r="B33" s="130" t="s">
        <v>403</v>
      </c>
      <c r="C33" s="129">
        <v>0</v>
      </c>
      <c r="D33" s="132">
        <v>1.9461580000000001</v>
      </c>
      <c r="E33" s="131">
        <f t="shared" si="0"/>
        <v>1.9461580000000001</v>
      </c>
      <c r="F33" s="131">
        <f t="shared" si="0"/>
        <v>1.9461580000000001</v>
      </c>
      <c r="G33" s="129">
        <v>0</v>
      </c>
      <c r="H33" s="129">
        <v>0</v>
      </c>
      <c r="I33" s="129">
        <v>0</v>
      </c>
      <c r="J33" s="129">
        <v>0</v>
      </c>
      <c r="K33" s="129">
        <v>0</v>
      </c>
      <c r="L33" s="129">
        <v>0</v>
      </c>
      <c r="M33" s="129">
        <v>0</v>
      </c>
      <c r="N33" s="132">
        <v>1.9461580000000001</v>
      </c>
      <c r="O33" s="129">
        <v>0</v>
      </c>
      <c r="P33" s="129">
        <v>0</v>
      </c>
      <c r="Q33" s="129">
        <v>0</v>
      </c>
      <c r="R33" s="129">
        <v>0</v>
      </c>
      <c r="S33" s="129">
        <v>0</v>
      </c>
      <c r="T33" s="129">
        <v>0</v>
      </c>
      <c r="U33" s="129">
        <v>0</v>
      </c>
      <c r="V33" s="129">
        <v>0</v>
      </c>
      <c r="W33" s="129">
        <v>0</v>
      </c>
      <c r="X33" s="129">
        <v>0</v>
      </c>
      <c r="Y33" s="129">
        <v>0</v>
      </c>
      <c r="Z33" s="129">
        <v>0</v>
      </c>
      <c r="AA33" s="129">
        <v>0</v>
      </c>
      <c r="AB33" s="245">
        <f t="shared" si="1"/>
        <v>0</v>
      </c>
      <c r="AC33" s="129">
        <f t="shared" si="2"/>
        <v>1.9461580000000001</v>
      </c>
    </row>
    <row r="34" spans="1:29" x14ac:dyDescent="0.25">
      <c r="A34" s="126" t="s">
        <v>404</v>
      </c>
      <c r="B34" s="130" t="s">
        <v>405</v>
      </c>
      <c r="C34" s="129">
        <v>0</v>
      </c>
      <c r="D34" s="132">
        <v>0.24445</v>
      </c>
      <c r="E34" s="131">
        <f t="shared" si="0"/>
        <v>0.24445</v>
      </c>
      <c r="F34" s="131">
        <f t="shared" si="0"/>
        <v>0.24445</v>
      </c>
      <c r="G34" s="129">
        <v>0</v>
      </c>
      <c r="H34" s="129">
        <v>0</v>
      </c>
      <c r="I34" s="129">
        <v>0</v>
      </c>
      <c r="J34" s="129">
        <v>0</v>
      </c>
      <c r="K34" s="129">
        <v>0</v>
      </c>
      <c r="L34" s="129">
        <v>0</v>
      </c>
      <c r="M34" s="129">
        <v>0</v>
      </c>
      <c r="N34" s="132">
        <v>0.24445</v>
      </c>
      <c r="O34" s="129">
        <v>0</v>
      </c>
      <c r="P34" s="129">
        <v>0</v>
      </c>
      <c r="Q34" s="129">
        <v>0</v>
      </c>
      <c r="R34" s="129">
        <v>0</v>
      </c>
      <c r="S34" s="129">
        <v>0</v>
      </c>
      <c r="T34" s="129">
        <v>0</v>
      </c>
      <c r="U34" s="129">
        <v>0</v>
      </c>
      <c r="V34" s="129">
        <v>0</v>
      </c>
      <c r="W34" s="129">
        <v>0</v>
      </c>
      <c r="X34" s="129">
        <v>0</v>
      </c>
      <c r="Y34" s="129">
        <v>0</v>
      </c>
      <c r="Z34" s="129">
        <v>0</v>
      </c>
      <c r="AA34" s="129">
        <v>0</v>
      </c>
      <c r="AB34" s="245">
        <f t="shared" si="1"/>
        <v>0</v>
      </c>
      <c r="AC34" s="129">
        <f t="shared" si="2"/>
        <v>0.24445</v>
      </c>
    </row>
    <row r="35" spans="1:29" ht="31.5" x14ac:dyDescent="0.25">
      <c r="A35" s="126" t="s">
        <v>18</v>
      </c>
      <c r="B35" s="127" t="s">
        <v>406</v>
      </c>
      <c r="C35" s="129">
        <v>0</v>
      </c>
      <c r="D35" s="129">
        <v>0</v>
      </c>
      <c r="E35" s="129">
        <v>0</v>
      </c>
      <c r="F35" s="129">
        <v>0</v>
      </c>
      <c r="G35" s="129">
        <v>0</v>
      </c>
      <c r="H35" s="129">
        <v>0</v>
      </c>
      <c r="I35" s="129">
        <v>0</v>
      </c>
      <c r="J35" s="129">
        <v>0</v>
      </c>
      <c r="K35" s="129">
        <v>0</v>
      </c>
      <c r="L35" s="129">
        <v>0</v>
      </c>
      <c r="M35" s="129">
        <v>0</v>
      </c>
      <c r="N35" s="132">
        <v>0</v>
      </c>
      <c r="O35" s="129">
        <v>0</v>
      </c>
      <c r="P35" s="129">
        <v>0</v>
      </c>
      <c r="Q35" s="129">
        <v>0</v>
      </c>
      <c r="R35" s="129">
        <v>0</v>
      </c>
      <c r="S35" s="129">
        <v>0</v>
      </c>
      <c r="T35" s="129">
        <v>0</v>
      </c>
      <c r="U35" s="129">
        <v>0</v>
      </c>
      <c r="V35" s="129">
        <v>0</v>
      </c>
      <c r="W35" s="129">
        <v>0</v>
      </c>
      <c r="X35" s="129">
        <v>0</v>
      </c>
      <c r="Y35" s="129">
        <v>0</v>
      </c>
      <c r="Z35" s="129">
        <v>0</v>
      </c>
      <c r="AA35" s="129">
        <v>0</v>
      </c>
      <c r="AB35" s="245">
        <f t="shared" si="1"/>
        <v>0</v>
      </c>
      <c r="AC35" s="129">
        <f t="shared" si="2"/>
        <v>0</v>
      </c>
    </row>
    <row r="36" spans="1:29" ht="31.5" x14ac:dyDescent="0.25">
      <c r="A36" s="128" t="s">
        <v>407</v>
      </c>
      <c r="B36" s="134" t="s">
        <v>408</v>
      </c>
      <c r="C36" s="129">
        <v>0</v>
      </c>
      <c r="D36" s="129">
        <v>0</v>
      </c>
      <c r="E36" s="129">
        <v>0</v>
      </c>
      <c r="F36" s="129">
        <v>0</v>
      </c>
      <c r="G36" s="129">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245">
        <f t="shared" si="1"/>
        <v>0</v>
      </c>
      <c r="AC36" s="129">
        <f t="shared" si="2"/>
        <v>0</v>
      </c>
    </row>
    <row r="37" spans="1:29" x14ac:dyDescent="0.25">
      <c r="A37" s="128" t="s">
        <v>409</v>
      </c>
      <c r="B37" s="134" t="s">
        <v>410</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245">
        <f t="shared" si="1"/>
        <v>0</v>
      </c>
      <c r="AC37" s="129">
        <f t="shared" si="2"/>
        <v>0</v>
      </c>
    </row>
    <row r="38" spans="1:29" x14ac:dyDescent="0.25">
      <c r="A38" s="128" t="s">
        <v>411</v>
      </c>
      <c r="B38" s="134" t="s">
        <v>412</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245">
        <f t="shared" si="1"/>
        <v>0</v>
      </c>
      <c r="AC38" s="129">
        <f t="shared" si="2"/>
        <v>0</v>
      </c>
    </row>
    <row r="39" spans="1:29" ht="31.5" x14ac:dyDescent="0.25">
      <c r="A39" s="128" t="s">
        <v>413</v>
      </c>
      <c r="B39" s="130" t="s">
        <v>414</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245">
        <f t="shared" si="1"/>
        <v>0</v>
      </c>
      <c r="AC39" s="129">
        <f t="shared" si="2"/>
        <v>0</v>
      </c>
    </row>
    <row r="40" spans="1:29" ht="31.5" x14ac:dyDescent="0.25">
      <c r="A40" s="128" t="s">
        <v>415</v>
      </c>
      <c r="B40" s="130" t="s">
        <v>416</v>
      </c>
      <c r="C40" s="129">
        <v>0</v>
      </c>
      <c r="D40" s="129">
        <v>0</v>
      </c>
      <c r="E40" s="129">
        <v>0</v>
      </c>
      <c r="F40" s="129">
        <v>0</v>
      </c>
      <c r="G40" s="12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245">
        <f t="shared" si="1"/>
        <v>0</v>
      </c>
      <c r="AC40" s="129">
        <f t="shared" si="2"/>
        <v>0</v>
      </c>
    </row>
    <row r="41" spans="1:29" x14ac:dyDescent="0.25">
      <c r="A41" s="128" t="s">
        <v>417</v>
      </c>
      <c r="B41" s="130" t="s">
        <v>418</v>
      </c>
      <c r="C41" s="129">
        <v>0</v>
      </c>
      <c r="D41" s="129">
        <v>0</v>
      </c>
      <c r="E41" s="129">
        <v>0</v>
      </c>
      <c r="F41" s="129">
        <v>0</v>
      </c>
      <c r="G41" s="12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245">
        <f t="shared" si="1"/>
        <v>0</v>
      </c>
      <c r="AC41" s="129">
        <f t="shared" si="2"/>
        <v>0</v>
      </c>
    </row>
    <row r="42" spans="1:29" x14ac:dyDescent="0.25">
      <c r="A42" s="128" t="s">
        <v>419</v>
      </c>
      <c r="B42" s="134" t="s">
        <v>420</v>
      </c>
      <c r="C42" s="129">
        <v>0</v>
      </c>
      <c r="D42" s="129">
        <v>0</v>
      </c>
      <c r="E42" s="129">
        <v>0</v>
      </c>
      <c r="F42" s="129">
        <v>0</v>
      </c>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245">
        <f t="shared" si="1"/>
        <v>0</v>
      </c>
      <c r="AC42" s="129">
        <f t="shared" si="2"/>
        <v>0</v>
      </c>
    </row>
    <row r="43" spans="1:29" x14ac:dyDescent="0.25">
      <c r="A43" s="126" t="s">
        <v>21</v>
      </c>
      <c r="B43" s="127" t="s">
        <v>421</v>
      </c>
      <c r="C43" s="129">
        <v>0</v>
      </c>
      <c r="D43" s="129">
        <v>0</v>
      </c>
      <c r="E43" s="129">
        <v>0</v>
      </c>
      <c r="F43" s="129">
        <v>0</v>
      </c>
      <c r="G43" s="129">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245">
        <f t="shared" si="1"/>
        <v>0</v>
      </c>
      <c r="AC43" s="129">
        <f t="shared" si="2"/>
        <v>0</v>
      </c>
    </row>
    <row r="44" spans="1:29" x14ac:dyDescent="0.25">
      <c r="A44" s="128" t="s">
        <v>422</v>
      </c>
      <c r="B44" s="130" t="s">
        <v>423</v>
      </c>
      <c r="C44" s="129">
        <v>0</v>
      </c>
      <c r="D44" s="129">
        <v>0</v>
      </c>
      <c r="E44" s="129">
        <v>0</v>
      </c>
      <c r="F44" s="129">
        <v>0</v>
      </c>
      <c r="G44" s="129">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245">
        <f t="shared" si="1"/>
        <v>0</v>
      </c>
      <c r="AC44" s="129">
        <f t="shared" si="2"/>
        <v>0</v>
      </c>
    </row>
    <row r="45" spans="1:29" x14ac:dyDescent="0.25">
      <c r="A45" s="128" t="s">
        <v>424</v>
      </c>
      <c r="B45" s="130" t="s">
        <v>410</v>
      </c>
      <c r="C45" s="129">
        <v>0</v>
      </c>
      <c r="D45" s="129">
        <v>0</v>
      </c>
      <c r="E45" s="129">
        <v>0</v>
      </c>
      <c r="F45" s="129">
        <v>0</v>
      </c>
      <c r="G45" s="129">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245">
        <f t="shared" si="1"/>
        <v>0</v>
      </c>
      <c r="AC45" s="129">
        <f t="shared" si="2"/>
        <v>0</v>
      </c>
    </row>
    <row r="46" spans="1:29" x14ac:dyDescent="0.25">
      <c r="A46" s="128" t="s">
        <v>425</v>
      </c>
      <c r="B46" s="130" t="s">
        <v>412</v>
      </c>
      <c r="C46" s="129">
        <v>0</v>
      </c>
      <c r="D46" s="129">
        <v>0</v>
      </c>
      <c r="E46" s="129">
        <v>0</v>
      </c>
      <c r="F46" s="129">
        <v>0</v>
      </c>
      <c r="G46" s="129">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245">
        <f t="shared" si="1"/>
        <v>0</v>
      </c>
      <c r="AC46" s="129">
        <f t="shared" si="2"/>
        <v>0</v>
      </c>
    </row>
    <row r="47" spans="1:29" ht="31.5" x14ac:dyDescent="0.25">
      <c r="A47" s="128" t="s">
        <v>426</v>
      </c>
      <c r="B47" s="130" t="s">
        <v>414</v>
      </c>
      <c r="C47" s="129">
        <v>0</v>
      </c>
      <c r="D47" s="129">
        <v>0</v>
      </c>
      <c r="E47" s="129">
        <v>0</v>
      </c>
      <c r="F47" s="129">
        <v>0</v>
      </c>
      <c r="G47" s="129">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245">
        <f t="shared" si="1"/>
        <v>0</v>
      </c>
      <c r="AC47" s="129">
        <f t="shared" si="2"/>
        <v>0</v>
      </c>
    </row>
    <row r="48" spans="1:29" ht="31.5" x14ac:dyDescent="0.25">
      <c r="A48" s="128" t="s">
        <v>427</v>
      </c>
      <c r="B48" s="130" t="s">
        <v>416</v>
      </c>
      <c r="C48" s="129">
        <v>0</v>
      </c>
      <c r="D48" s="129">
        <v>0</v>
      </c>
      <c r="E48" s="129">
        <v>0</v>
      </c>
      <c r="F48" s="129">
        <v>0</v>
      </c>
      <c r="G48" s="129">
        <v>0</v>
      </c>
      <c r="H48" s="129">
        <v>0</v>
      </c>
      <c r="I48" s="129">
        <v>0</v>
      </c>
      <c r="J48" s="129">
        <v>0</v>
      </c>
      <c r="K48" s="129">
        <v>0</v>
      </c>
      <c r="L48" s="129">
        <v>0</v>
      </c>
      <c r="M48" s="129">
        <v>0</v>
      </c>
      <c r="N48" s="132">
        <v>0</v>
      </c>
      <c r="O48" s="129">
        <v>0</v>
      </c>
      <c r="P48" s="129">
        <v>0</v>
      </c>
      <c r="Q48" s="129">
        <v>0</v>
      </c>
      <c r="R48" s="129">
        <v>0</v>
      </c>
      <c r="S48" s="129">
        <v>0</v>
      </c>
      <c r="T48" s="129">
        <v>0</v>
      </c>
      <c r="U48" s="129">
        <v>0</v>
      </c>
      <c r="V48" s="129">
        <v>0</v>
      </c>
      <c r="W48" s="129">
        <v>0</v>
      </c>
      <c r="X48" s="129">
        <v>0</v>
      </c>
      <c r="Y48" s="129">
        <v>0</v>
      </c>
      <c r="Z48" s="129">
        <v>0</v>
      </c>
      <c r="AA48" s="129">
        <v>0</v>
      </c>
      <c r="AB48" s="245">
        <f t="shared" si="1"/>
        <v>0</v>
      </c>
      <c r="AC48" s="129">
        <f t="shared" si="2"/>
        <v>0</v>
      </c>
    </row>
    <row r="49" spans="1:29" x14ac:dyDescent="0.25">
      <c r="A49" s="128" t="s">
        <v>428</v>
      </c>
      <c r="B49" s="130" t="s">
        <v>418</v>
      </c>
      <c r="C49" s="129">
        <v>0</v>
      </c>
      <c r="D49" s="129">
        <v>0</v>
      </c>
      <c r="E49" s="129">
        <v>0</v>
      </c>
      <c r="F49" s="129">
        <v>0</v>
      </c>
      <c r="G49" s="129">
        <v>0</v>
      </c>
      <c r="H49" s="129">
        <v>0</v>
      </c>
      <c r="I49" s="129">
        <v>0</v>
      </c>
      <c r="J49" s="129">
        <v>0</v>
      </c>
      <c r="K49" s="129">
        <v>0</v>
      </c>
      <c r="L49" s="129">
        <v>0</v>
      </c>
      <c r="M49" s="129">
        <v>0</v>
      </c>
      <c r="N49" s="132">
        <v>0</v>
      </c>
      <c r="O49" s="129">
        <v>0</v>
      </c>
      <c r="P49" s="129">
        <v>0</v>
      </c>
      <c r="Q49" s="129">
        <v>0</v>
      </c>
      <c r="R49" s="129">
        <v>0</v>
      </c>
      <c r="S49" s="129">
        <v>0</v>
      </c>
      <c r="T49" s="129">
        <v>0</v>
      </c>
      <c r="U49" s="129">
        <v>0</v>
      </c>
      <c r="V49" s="129">
        <v>0</v>
      </c>
      <c r="W49" s="129">
        <v>0</v>
      </c>
      <c r="X49" s="129">
        <v>0</v>
      </c>
      <c r="Y49" s="129">
        <v>0</v>
      </c>
      <c r="Z49" s="129">
        <v>0</v>
      </c>
      <c r="AA49" s="129">
        <v>0</v>
      </c>
      <c r="AB49" s="245">
        <f t="shared" si="1"/>
        <v>0</v>
      </c>
      <c r="AC49" s="129">
        <f t="shared" si="2"/>
        <v>0</v>
      </c>
    </row>
    <row r="50" spans="1:29" x14ac:dyDescent="0.25">
      <c r="A50" s="128" t="s">
        <v>429</v>
      </c>
      <c r="B50" s="134" t="s">
        <v>557</v>
      </c>
      <c r="C50" s="129">
        <v>0</v>
      </c>
      <c r="D50" s="185">
        <v>2</v>
      </c>
      <c r="E50" s="184">
        <f>D50</f>
        <v>2</v>
      </c>
      <c r="F50" s="184">
        <f>E50</f>
        <v>2</v>
      </c>
      <c r="G50" s="129">
        <v>0</v>
      </c>
      <c r="H50" s="129">
        <v>0</v>
      </c>
      <c r="I50" s="129">
        <v>0</v>
      </c>
      <c r="J50" s="129">
        <v>0</v>
      </c>
      <c r="K50" s="129">
        <v>0</v>
      </c>
      <c r="L50" s="129">
        <v>0</v>
      </c>
      <c r="M50" s="129">
        <v>0</v>
      </c>
      <c r="N50" s="132">
        <v>2</v>
      </c>
      <c r="O50" s="129">
        <v>0</v>
      </c>
      <c r="P50" s="129">
        <v>0</v>
      </c>
      <c r="Q50" s="129">
        <v>0</v>
      </c>
      <c r="R50" s="129">
        <v>0</v>
      </c>
      <c r="S50" s="129">
        <v>0</v>
      </c>
      <c r="T50" s="129">
        <v>0</v>
      </c>
      <c r="U50" s="129">
        <v>0</v>
      </c>
      <c r="V50" s="129">
        <v>0</v>
      </c>
      <c r="W50" s="129">
        <v>0</v>
      </c>
      <c r="X50" s="129">
        <v>0</v>
      </c>
      <c r="Y50" s="129">
        <v>0</v>
      </c>
      <c r="Z50" s="129">
        <v>0</v>
      </c>
      <c r="AA50" s="129">
        <v>0</v>
      </c>
      <c r="AB50" s="245">
        <f t="shared" si="1"/>
        <v>0</v>
      </c>
      <c r="AC50" s="129">
        <f t="shared" si="2"/>
        <v>2</v>
      </c>
    </row>
    <row r="51" spans="1:29" ht="35.25" customHeight="1" x14ac:dyDescent="0.25">
      <c r="A51" s="126" t="s">
        <v>24</v>
      </c>
      <c r="B51" s="127" t="s">
        <v>430</v>
      </c>
      <c r="C51" s="129">
        <v>0</v>
      </c>
      <c r="D51" s="129">
        <v>0</v>
      </c>
      <c r="E51" s="129">
        <v>0</v>
      </c>
      <c r="F51" s="129">
        <v>0</v>
      </c>
      <c r="G51" s="129">
        <v>0</v>
      </c>
      <c r="H51" s="129">
        <v>0</v>
      </c>
      <c r="I51" s="129">
        <v>0</v>
      </c>
      <c r="J51" s="129">
        <v>0</v>
      </c>
      <c r="K51" s="129">
        <v>0</v>
      </c>
      <c r="L51" s="129">
        <v>0</v>
      </c>
      <c r="M51" s="129">
        <v>0</v>
      </c>
      <c r="N51" s="132">
        <v>0</v>
      </c>
      <c r="O51" s="129">
        <v>0</v>
      </c>
      <c r="P51" s="129">
        <v>0</v>
      </c>
      <c r="Q51" s="129">
        <v>0</v>
      </c>
      <c r="R51" s="129">
        <v>0</v>
      </c>
      <c r="S51" s="129">
        <v>0</v>
      </c>
      <c r="T51" s="129">
        <v>0</v>
      </c>
      <c r="U51" s="129">
        <v>0</v>
      </c>
      <c r="V51" s="129">
        <v>0</v>
      </c>
      <c r="W51" s="129">
        <v>0</v>
      </c>
      <c r="X51" s="129">
        <v>0</v>
      </c>
      <c r="Y51" s="129">
        <v>0</v>
      </c>
      <c r="Z51" s="129">
        <v>0</v>
      </c>
      <c r="AA51" s="129">
        <v>0</v>
      </c>
      <c r="AB51" s="245">
        <f t="shared" si="1"/>
        <v>0</v>
      </c>
      <c r="AC51" s="129">
        <f t="shared" si="2"/>
        <v>0</v>
      </c>
    </row>
    <row r="52" spans="1:29" x14ac:dyDescent="0.25">
      <c r="A52" s="128" t="s">
        <v>431</v>
      </c>
      <c r="B52" s="130" t="s">
        <v>432</v>
      </c>
      <c r="C52" s="129">
        <v>0</v>
      </c>
      <c r="D52" s="183">
        <f>D30</f>
        <v>2.6066940000000001</v>
      </c>
      <c r="E52" s="184">
        <f t="shared" ref="E52:F52" si="3">D52</f>
        <v>2.6066940000000001</v>
      </c>
      <c r="F52" s="184">
        <f t="shared" si="3"/>
        <v>2.6066940000000001</v>
      </c>
      <c r="G52" s="129">
        <v>0</v>
      </c>
      <c r="H52" s="129">
        <v>0</v>
      </c>
      <c r="I52" s="129">
        <v>0</v>
      </c>
      <c r="J52" s="129">
        <v>0</v>
      </c>
      <c r="K52" s="129">
        <v>0</v>
      </c>
      <c r="L52" s="129">
        <v>0</v>
      </c>
      <c r="M52" s="129">
        <v>0</v>
      </c>
      <c r="N52" s="132">
        <v>2.6066940000000001</v>
      </c>
      <c r="O52" s="129">
        <v>0</v>
      </c>
      <c r="P52" s="129">
        <v>0</v>
      </c>
      <c r="Q52" s="129">
        <v>0</v>
      </c>
      <c r="R52" s="129">
        <v>0</v>
      </c>
      <c r="S52" s="129">
        <v>0</v>
      </c>
      <c r="T52" s="129">
        <v>0</v>
      </c>
      <c r="U52" s="129">
        <v>0</v>
      </c>
      <c r="V52" s="129">
        <v>0</v>
      </c>
      <c r="W52" s="129">
        <v>0</v>
      </c>
      <c r="X52" s="129">
        <v>0</v>
      </c>
      <c r="Y52" s="129">
        <v>0</v>
      </c>
      <c r="Z52" s="129">
        <v>0</v>
      </c>
      <c r="AA52" s="129">
        <v>0</v>
      </c>
      <c r="AB52" s="245">
        <f t="shared" si="1"/>
        <v>0</v>
      </c>
      <c r="AC52" s="129">
        <f t="shared" si="2"/>
        <v>2.6066940000000001</v>
      </c>
    </row>
    <row r="53" spans="1:29" x14ac:dyDescent="0.25">
      <c r="A53" s="128" t="s">
        <v>433</v>
      </c>
      <c r="B53" s="130" t="s">
        <v>434</v>
      </c>
      <c r="C53" s="129">
        <v>0</v>
      </c>
      <c r="D53" s="129">
        <v>0</v>
      </c>
      <c r="E53" s="129">
        <v>0</v>
      </c>
      <c r="F53" s="129">
        <v>0</v>
      </c>
      <c r="G53" s="129">
        <v>0</v>
      </c>
      <c r="H53" s="129">
        <v>0</v>
      </c>
      <c r="I53" s="129">
        <v>0</v>
      </c>
      <c r="J53" s="129">
        <v>0</v>
      </c>
      <c r="K53" s="129">
        <v>0</v>
      </c>
      <c r="L53" s="129">
        <v>0</v>
      </c>
      <c r="M53" s="129">
        <v>0</v>
      </c>
      <c r="N53" s="132">
        <v>0</v>
      </c>
      <c r="O53" s="129">
        <v>0</v>
      </c>
      <c r="P53" s="129">
        <v>0</v>
      </c>
      <c r="Q53" s="129">
        <v>0</v>
      </c>
      <c r="R53" s="129">
        <v>0</v>
      </c>
      <c r="S53" s="129">
        <v>0</v>
      </c>
      <c r="T53" s="129">
        <v>0</v>
      </c>
      <c r="U53" s="129">
        <v>0</v>
      </c>
      <c r="V53" s="129">
        <v>0</v>
      </c>
      <c r="W53" s="129">
        <v>0</v>
      </c>
      <c r="X53" s="129">
        <v>0</v>
      </c>
      <c r="Y53" s="129">
        <v>0</v>
      </c>
      <c r="Z53" s="129">
        <v>0</v>
      </c>
      <c r="AA53" s="129">
        <v>0</v>
      </c>
      <c r="AB53" s="245">
        <f t="shared" si="1"/>
        <v>0</v>
      </c>
      <c r="AC53" s="129">
        <f t="shared" si="2"/>
        <v>0</v>
      </c>
    </row>
    <row r="54" spans="1:29" x14ac:dyDescent="0.25">
      <c r="A54" s="128" t="s">
        <v>435</v>
      </c>
      <c r="B54" s="134" t="s">
        <v>436</v>
      </c>
      <c r="C54" s="129">
        <v>0</v>
      </c>
      <c r="D54" s="129">
        <v>0</v>
      </c>
      <c r="E54" s="129">
        <v>0</v>
      </c>
      <c r="F54" s="129">
        <v>0</v>
      </c>
      <c r="G54" s="129">
        <v>0</v>
      </c>
      <c r="H54" s="129">
        <v>0</v>
      </c>
      <c r="I54" s="129">
        <v>0</v>
      </c>
      <c r="J54" s="129">
        <v>0</v>
      </c>
      <c r="K54" s="129">
        <v>0</v>
      </c>
      <c r="L54" s="129">
        <v>0</v>
      </c>
      <c r="M54" s="129">
        <v>0</v>
      </c>
      <c r="N54" s="132">
        <v>0</v>
      </c>
      <c r="O54" s="129">
        <v>0</v>
      </c>
      <c r="P54" s="129">
        <v>0</v>
      </c>
      <c r="Q54" s="129">
        <v>0</v>
      </c>
      <c r="R54" s="129">
        <v>0</v>
      </c>
      <c r="S54" s="129">
        <v>0</v>
      </c>
      <c r="T54" s="129">
        <v>0</v>
      </c>
      <c r="U54" s="129">
        <v>0</v>
      </c>
      <c r="V54" s="129">
        <v>0</v>
      </c>
      <c r="W54" s="129">
        <v>0</v>
      </c>
      <c r="X54" s="129">
        <v>0</v>
      </c>
      <c r="Y54" s="129">
        <v>0</v>
      </c>
      <c r="Z54" s="129">
        <v>0</v>
      </c>
      <c r="AA54" s="129">
        <v>0</v>
      </c>
      <c r="AB54" s="245">
        <f t="shared" si="1"/>
        <v>0</v>
      </c>
      <c r="AC54" s="129">
        <f t="shared" si="2"/>
        <v>0</v>
      </c>
    </row>
    <row r="55" spans="1:29" x14ac:dyDescent="0.25">
      <c r="A55" s="128" t="s">
        <v>437</v>
      </c>
      <c r="B55" s="134" t="s">
        <v>438</v>
      </c>
      <c r="C55" s="129">
        <v>0</v>
      </c>
      <c r="D55" s="129">
        <v>0</v>
      </c>
      <c r="E55" s="129">
        <v>0</v>
      </c>
      <c r="F55" s="129">
        <v>0</v>
      </c>
      <c r="G55" s="129">
        <v>0</v>
      </c>
      <c r="H55" s="129">
        <v>0</v>
      </c>
      <c r="I55" s="129">
        <v>0</v>
      </c>
      <c r="J55" s="129">
        <v>0</v>
      </c>
      <c r="K55" s="129">
        <v>0</v>
      </c>
      <c r="L55" s="129">
        <v>0</v>
      </c>
      <c r="M55" s="129">
        <v>0</v>
      </c>
      <c r="N55" s="132">
        <v>0</v>
      </c>
      <c r="O55" s="129">
        <v>0</v>
      </c>
      <c r="P55" s="129">
        <v>0</v>
      </c>
      <c r="Q55" s="129">
        <v>0</v>
      </c>
      <c r="R55" s="129">
        <v>0</v>
      </c>
      <c r="S55" s="129">
        <v>0</v>
      </c>
      <c r="T55" s="129">
        <v>0</v>
      </c>
      <c r="U55" s="129">
        <v>0</v>
      </c>
      <c r="V55" s="129">
        <v>0</v>
      </c>
      <c r="W55" s="129">
        <v>0</v>
      </c>
      <c r="X55" s="129">
        <v>0</v>
      </c>
      <c r="Y55" s="129">
        <v>0</v>
      </c>
      <c r="Z55" s="129">
        <v>0</v>
      </c>
      <c r="AA55" s="129">
        <v>0</v>
      </c>
      <c r="AB55" s="245">
        <f t="shared" si="1"/>
        <v>0</v>
      </c>
      <c r="AC55" s="129">
        <f t="shared" si="2"/>
        <v>0</v>
      </c>
    </row>
    <row r="56" spans="1:29" x14ac:dyDescent="0.25">
      <c r="A56" s="128" t="s">
        <v>439</v>
      </c>
      <c r="B56" s="134" t="s">
        <v>440</v>
      </c>
      <c r="C56" s="129">
        <v>0</v>
      </c>
      <c r="D56" s="129">
        <v>0</v>
      </c>
      <c r="E56" s="129">
        <v>0</v>
      </c>
      <c r="F56" s="129">
        <v>0</v>
      </c>
      <c r="G56" s="129">
        <v>0</v>
      </c>
      <c r="H56" s="129">
        <v>0</v>
      </c>
      <c r="I56" s="129">
        <v>0</v>
      </c>
      <c r="J56" s="129">
        <v>0</v>
      </c>
      <c r="K56" s="129">
        <v>0</v>
      </c>
      <c r="L56" s="129">
        <v>0</v>
      </c>
      <c r="M56" s="129">
        <v>0</v>
      </c>
      <c r="N56" s="132">
        <v>0</v>
      </c>
      <c r="O56" s="129">
        <v>0</v>
      </c>
      <c r="P56" s="129">
        <v>0</v>
      </c>
      <c r="Q56" s="129">
        <v>0</v>
      </c>
      <c r="R56" s="129">
        <v>0</v>
      </c>
      <c r="S56" s="129">
        <v>0</v>
      </c>
      <c r="T56" s="129">
        <v>0</v>
      </c>
      <c r="U56" s="129">
        <v>0</v>
      </c>
      <c r="V56" s="129">
        <v>0</v>
      </c>
      <c r="W56" s="129">
        <v>0</v>
      </c>
      <c r="X56" s="129">
        <v>0</v>
      </c>
      <c r="Y56" s="129">
        <v>0</v>
      </c>
      <c r="Z56" s="129">
        <v>0</v>
      </c>
      <c r="AA56" s="129">
        <v>0</v>
      </c>
      <c r="AB56" s="245">
        <f t="shared" si="1"/>
        <v>0</v>
      </c>
      <c r="AC56" s="129">
        <f t="shared" si="2"/>
        <v>0</v>
      </c>
    </row>
    <row r="57" spans="1:29" x14ac:dyDescent="0.25">
      <c r="A57" s="128" t="s">
        <v>441</v>
      </c>
      <c r="B57" s="134" t="s">
        <v>557</v>
      </c>
      <c r="C57" s="129">
        <v>0</v>
      </c>
      <c r="D57" s="185">
        <v>2</v>
      </c>
      <c r="E57" s="184">
        <f t="shared" ref="E57:F57" si="4">D57</f>
        <v>2</v>
      </c>
      <c r="F57" s="184">
        <f t="shared" si="4"/>
        <v>2</v>
      </c>
      <c r="G57" s="129">
        <v>0</v>
      </c>
      <c r="H57" s="129">
        <v>0</v>
      </c>
      <c r="I57" s="129">
        <v>0</v>
      </c>
      <c r="J57" s="129">
        <v>0</v>
      </c>
      <c r="K57" s="129">
        <v>0</v>
      </c>
      <c r="L57" s="129">
        <v>0</v>
      </c>
      <c r="M57" s="129">
        <v>0</v>
      </c>
      <c r="N57" s="132">
        <v>2</v>
      </c>
      <c r="O57" s="129">
        <v>0</v>
      </c>
      <c r="P57" s="129">
        <v>0</v>
      </c>
      <c r="Q57" s="129">
        <v>0</v>
      </c>
      <c r="R57" s="129">
        <v>0</v>
      </c>
      <c r="S57" s="129">
        <v>0</v>
      </c>
      <c r="T57" s="129">
        <v>0</v>
      </c>
      <c r="U57" s="129">
        <v>0</v>
      </c>
      <c r="V57" s="129">
        <v>0</v>
      </c>
      <c r="W57" s="129">
        <v>0</v>
      </c>
      <c r="X57" s="129">
        <v>0</v>
      </c>
      <c r="Y57" s="129">
        <v>0</v>
      </c>
      <c r="Z57" s="129">
        <v>0</v>
      </c>
      <c r="AA57" s="129">
        <v>0</v>
      </c>
      <c r="AB57" s="245">
        <f t="shared" si="1"/>
        <v>0</v>
      </c>
      <c r="AC57" s="129">
        <f t="shared" si="2"/>
        <v>2</v>
      </c>
    </row>
    <row r="58" spans="1:29" ht="36.75" customHeight="1" x14ac:dyDescent="0.25">
      <c r="A58" s="126" t="s">
        <v>27</v>
      </c>
      <c r="B58" s="135" t="s">
        <v>443</v>
      </c>
      <c r="C58" s="129">
        <v>0</v>
      </c>
      <c r="D58" s="129">
        <v>0</v>
      </c>
      <c r="E58" s="129">
        <v>0</v>
      </c>
      <c r="F58" s="129">
        <v>0</v>
      </c>
      <c r="G58" s="129">
        <v>0</v>
      </c>
      <c r="H58" s="129">
        <v>0</v>
      </c>
      <c r="I58" s="129">
        <v>0</v>
      </c>
      <c r="J58" s="129">
        <v>0</v>
      </c>
      <c r="K58" s="129">
        <v>0</v>
      </c>
      <c r="L58" s="129">
        <v>0</v>
      </c>
      <c r="M58" s="129">
        <v>0</v>
      </c>
      <c r="N58" s="132">
        <v>0</v>
      </c>
      <c r="O58" s="129">
        <v>0</v>
      </c>
      <c r="P58" s="129">
        <v>0</v>
      </c>
      <c r="Q58" s="129">
        <v>0</v>
      </c>
      <c r="R58" s="129">
        <v>0</v>
      </c>
      <c r="S58" s="129">
        <v>0</v>
      </c>
      <c r="T58" s="129">
        <v>0</v>
      </c>
      <c r="U58" s="129">
        <v>0</v>
      </c>
      <c r="V58" s="129">
        <v>0</v>
      </c>
      <c r="W58" s="129">
        <v>0</v>
      </c>
      <c r="X58" s="129">
        <v>0</v>
      </c>
      <c r="Y58" s="129">
        <v>0</v>
      </c>
      <c r="Z58" s="129">
        <v>0</v>
      </c>
      <c r="AA58" s="129">
        <v>0</v>
      </c>
      <c r="AB58" s="245">
        <f t="shared" si="1"/>
        <v>0</v>
      </c>
      <c r="AC58" s="129">
        <f t="shared" si="2"/>
        <v>0</v>
      </c>
    </row>
    <row r="59" spans="1:29" x14ac:dyDescent="0.25">
      <c r="A59" s="126" t="s">
        <v>30</v>
      </c>
      <c r="B59" s="127" t="s">
        <v>444</v>
      </c>
      <c r="C59" s="129">
        <v>0</v>
      </c>
      <c r="D59" s="129">
        <v>0</v>
      </c>
      <c r="E59" s="129">
        <v>0</v>
      </c>
      <c r="F59" s="129">
        <v>0</v>
      </c>
      <c r="G59" s="129">
        <v>0</v>
      </c>
      <c r="H59" s="129">
        <v>0</v>
      </c>
      <c r="I59" s="129">
        <v>0</v>
      </c>
      <c r="J59" s="129">
        <v>0</v>
      </c>
      <c r="K59" s="129">
        <v>0</v>
      </c>
      <c r="L59" s="129">
        <v>0</v>
      </c>
      <c r="M59" s="129">
        <v>0</v>
      </c>
      <c r="N59" s="132">
        <v>0</v>
      </c>
      <c r="O59" s="129">
        <v>0</v>
      </c>
      <c r="P59" s="129">
        <v>0</v>
      </c>
      <c r="Q59" s="129">
        <v>0</v>
      </c>
      <c r="R59" s="129">
        <v>0</v>
      </c>
      <c r="S59" s="129">
        <v>0</v>
      </c>
      <c r="T59" s="129">
        <v>0</v>
      </c>
      <c r="U59" s="129">
        <v>0</v>
      </c>
      <c r="V59" s="129">
        <v>0</v>
      </c>
      <c r="W59" s="129">
        <v>0</v>
      </c>
      <c r="X59" s="129">
        <v>0</v>
      </c>
      <c r="Y59" s="129">
        <v>0</v>
      </c>
      <c r="Z59" s="129">
        <v>0</v>
      </c>
      <c r="AA59" s="129">
        <v>0</v>
      </c>
      <c r="AB59" s="245">
        <f t="shared" si="1"/>
        <v>0</v>
      </c>
      <c r="AC59" s="129">
        <f t="shared" si="2"/>
        <v>0</v>
      </c>
    </row>
    <row r="60" spans="1:29" x14ac:dyDescent="0.25">
      <c r="A60" s="128" t="s">
        <v>445</v>
      </c>
      <c r="B60" s="136" t="s">
        <v>423</v>
      </c>
      <c r="C60" s="129">
        <v>0</v>
      </c>
      <c r="D60" s="129">
        <v>0</v>
      </c>
      <c r="E60" s="129">
        <v>0</v>
      </c>
      <c r="F60" s="129">
        <v>0</v>
      </c>
      <c r="G60" s="129">
        <v>0</v>
      </c>
      <c r="H60" s="129">
        <v>0</v>
      </c>
      <c r="I60" s="129">
        <v>0</v>
      </c>
      <c r="J60" s="129">
        <v>0</v>
      </c>
      <c r="K60" s="129">
        <v>0</v>
      </c>
      <c r="L60" s="129">
        <v>0</v>
      </c>
      <c r="M60" s="129">
        <v>0</v>
      </c>
      <c r="N60" s="132">
        <v>0</v>
      </c>
      <c r="O60" s="129">
        <v>0</v>
      </c>
      <c r="P60" s="129">
        <v>0</v>
      </c>
      <c r="Q60" s="129">
        <v>0</v>
      </c>
      <c r="R60" s="129">
        <v>0</v>
      </c>
      <c r="S60" s="129">
        <v>0</v>
      </c>
      <c r="T60" s="129">
        <v>0</v>
      </c>
      <c r="U60" s="129">
        <v>0</v>
      </c>
      <c r="V60" s="129">
        <v>0</v>
      </c>
      <c r="W60" s="129">
        <v>0</v>
      </c>
      <c r="X60" s="129">
        <v>0</v>
      </c>
      <c r="Y60" s="129">
        <v>0</v>
      </c>
      <c r="Z60" s="129">
        <v>0</v>
      </c>
      <c r="AA60" s="129">
        <v>0</v>
      </c>
      <c r="AB60" s="245">
        <f t="shared" si="1"/>
        <v>0</v>
      </c>
      <c r="AC60" s="129">
        <f t="shared" si="2"/>
        <v>0</v>
      </c>
    </row>
    <row r="61" spans="1:29" x14ac:dyDescent="0.25">
      <c r="A61" s="128" t="s">
        <v>446</v>
      </c>
      <c r="B61" s="136" t="s">
        <v>410</v>
      </c>
      <c r="C61" s="129">
        <v>0</v>
      </c>
      <c r="D61" s="129">
        <v>0</v>
      </c>
      <c r="E61" s="129">
        <v>0</v>
      </c>
      <c r="F61" s="129">
        <v>0</v>
      </c>
      <c r="G61" s="129">
        <v>0</v>
      </c>
      <c r="H61" s="129">
        <v>0</v>
      </c>
      <c r="I61" s="129">
        <v>0</v>
      </c>
      <c r="J61" s="129">
        <v>0</v>
      </c>
      <c r="K61" s="129">
        <v>0</v>
      </c>
      <c r="L61" s="129">
        <v>0</v>
      </c>
      <c r="M61" s="129">
        <v>0</v>
      </c>
      <c r="N61" s="132">
        <v>0</v>
      </c>
      <c r="O61" s="129">
        <v>0</v>
      </c>
      <c r="P61" s="129">
        <v>0</v>
      </c>
      <c r="Q61" s="129">
        <v>0</v>
      </c>
      <c r="R61" s="129">
        <v>0</v>
      </c>
      <c r="S61" s="129">
        <v>0</v>
      </c>
      <c r="T61" s="129">
        <v>0</v>
      </c>
      <c r="U61" s="129">
        <v>0</v>
      </c>
      <c r="V61" s="129">
        <v>0</v>
      </c>
      <c r="W61" s="129">
        <v>0</v>
      </c>
      <c r="X61" s="129">
        <v>0</v>
      </c>
      <c r="Y61" s="129">
        <v>0</v>
      </c>
      <c r="Z61" s="129">
        <v>0</v>
      </c>
      <c r="AA61" s="129">
        <v>0</v>
      </c>
      <c r="AB61" s="245">
        <f t="shared" si="1"/>
        <v>0</v>
      </c>
      <c r="AC61" s="129">
        <f t="shared" si="2"/>
        <v>0</v>
      </c>
    </row>
    <row r="62" spans="1:29" x14ac:dyDescent="0.25">
      <c r="A62" s="128" t="s">
        <v>447</v>
      </c>
      <c r="B62" s="136" t="s">
        <v>412</v>
      </c>
      <c r="C62" s="129">
        <v>0</v>
      </c>
      <c r="D62" s="129">
        <v>0</v>
      </c>
      <c r="E62" s="129">
        <v>0</v>
      </c>
      <c r="F62" s="129">
        <v>0</v>
      </c>
      <c r="G62" s="129">
        <v>0</v>
      </c>
      <c r="H62" s="129">
        <v>0</v>
      </c>
      <c r="I62" s="129">
        <v>0</v>
      </c>
      <c r="J62" s="129">
        <v>0</v>
      </c>
      <c r="K62" s="129">
        <v>0</v>
      </c>
      <c r="L62" s="129">
        <v>0</v>
      </c>
      <c r="M62" s="129">
        <v>0</v>
      </c>
      <c r="N62" s="132">
        <v>0</v>
      </c>
      <c r="O62" s="129">
        <v>0</v>
      </c>
      <c r="P62" s="129">
        <v>0</v>
      </c>
      <c r="Q62" s="129">
        <v>0</v>
      </c>
      <c r="R62" s="129">
        <v>0</v>
      </c>
      <c r="S62" s="129">
        <v>0</v>
      </c>
      <c r="T62" s="129">
        <v>0</v>
      </c>
      <c r="U62" s="129">
        <v>0</v>
      </c>
      <c r="V62" s="129">
        <v>0</v>
      </c>
      <c r="W62" s="129">
        <v>0</v>
      </c>
      <c r="X62" s="129">
        <v>0</v>
      </c>
      <c r="Y62" s="129">
        <v>0</v>
      </c>
      <c r="Z62" s="129">
        <v>0</v>
      </c>
      <c r="AA62" s="129">
        <v>0</v>
      </c>
      <c r="AB62" s="245">
        <f t="shared" si="1"/>
        <v>0</v>
      </c>
      <c r="AC62" s="129">
        <f t="shared" si="2"/>
        <v>0</v>
      </c>
    </row>
    <row r="63" spans="1:29" x14ac:dyDescent="0.25">
      <c r="A63" s="128" t="s">
        <v>448</v>
      </c>
      <c r="B63" s="136" t="s">
        <v>449</v>
      </c>
      <c r="C63" s="129">
        <v>0</v>
      </c>
      <c r="D63" s="129">
        <v>0</v>
      </c>
      <c r="E63" s="129">
        <v>0</v>
      </c>
      <c r="F63" s="129">
        <v>0</v>
      </c>
      <c r="G63" s="129">
        <v>0</v>
      </c>
      <c r="H63" s="129">
        <v>0</v>
      </c>
      <c r="I63" s="129">
        <v>0</v>
      </c>
      <c r="J63" s="129">
        <v>0</v>
      </c>
      <c r="K63" s="129">
        <v>0</v>
      </c>
      <c r="L63" s="129">
        <v>0</v>
      </c>
      <c r="M63" s="129">
        <v>0</v>
      </c>
      <c r="N63" s="129">
        <v>0</v>
      </c>
      <c r="O63" s="129">
        <v>0</v>
      </c>
      <c r="P63" s="129">
        <v>0</v>
      </c>
      <c r="Q63" s="129">
        <v>0</v>
      </c>
      <c r="R63" s="129">
        <v>0</v>
      </c>
      <c r="S63" s="129">
        <v>0</v>
      </c>
      <c r="T63" s="129">
        <v>0</v>
      </c>
      <c r="U63" s="129">
        <v>0</v>
      </c>
      <c r="V63" s="129">
        <v>0</v>
      </c>
      <c r="W63" s="129">
        <v>0</v>
      </c>
      <c r="X63" s="129">
        <v>0</v>
      </c>
      <c r="Y63" s="129">
        <v>0</v>
      </c>
      <c r="Z63" s="129">
        <v>0</v>
      </c>
      <c r="AA63" s="129">
        <v>0</v>
      </c>
      <c r="AB63" s="245">
        <f t="shared" si="1"/>
        <v>0</v>
      </c>
      <c r="AC63" s="129">
        <f t="shared" si="2"/>
        <v>0</v>
      </c>
    </row>
    <row r="64" spans="1:29" x14ac:dyDescent="0.25">
      <c r="A64" s="128" t="s">
        <v>450</v>
      </c>
      <c r="B64" s="134" t="s">
        <v>442</v>
      </c>
      <c r="C64" s="129">
        <v>0</v>
      </c>
      <c r="D64" s="129">
        <v>0</v>
      </c>
      <c r="E64" s="129">
        <v>0</v>
      </c>
      <c r="F64" s="129">
        <v>0</v>
      </c>
      <c r="G64" s="129">
        <v>0</v>
      </c>
      <c r="H64" s="129">
        <v>0</v>
      </c>
      <c r="I64" s="129">
        <v>0</v>
      </c>
      <c r="J64" s="129">
        <v>0</v>
      </c>
      <c r="K64" s="129">
        <v>0</v>
      </c>
      <c r="L64" s="129">
        <v>0</v>
      </c>
      <c r="M64" s="129">
        <v>0</v>
      </c>
      <c r="N64" s="129">
        <v>0</v>
      </c>
      <c r="O64" s="129">
        <v>0</v>
      </c>
      <c r="P64" s="129">
        <v>0</v>
      </c>
      <c r="Q64" s="129">
        <v>0</v>
      </c>
      <c r="R64" s="129">
        <v>0</v>
      </c>
      <c r="S64" s="129">
        <v>0</v>
      </c>
      <c r="T64" s="129">
        <v>0</v>
      </c>
      <c r="U64" s="129">
        <v>0</v>
      </c>
      <c r="V64" s="129">
        <v>0</v>
      </c>
      <c r="W64" s="129">
        <v>0</v>
      </c>
      <c r="X64" s="129">
        <v>0</v>
      </c>
      <c r="Y64" s="129">
        <v>0</v>
      </c>
      <c r="Z64" s="129">
        <v>0</v>
      </c>
      <c r="AA64" s="129">
        <v>0</v>
      </c>
      <c r="AB64" s="129">
        <v>0</v>
      </c>
      <c r="AC64" s="129">
        <f t="shared" si="2"/>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0">
    <mergeCell ref="A12:AC12"/>
    <mergeCell ref="A14:AC14"/>
    <mergeCell ref="A15:AC15"/>
    <mergeCell ref="A18:AC18"/>
    <mergeCell ref="A4:AC4"/>
    <mergeCell ref="A6:AC6"/>
    <mergeCell ref="A8:AC8"/>
    <mergeCell ref="A9:AC9"/>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2" zoomScaleNormal="100" workbookViewId="0">
      <selection activeCell="A20" sqref="A20:AV24"/>
    </sheetView>
  </sheetViews>
  <sheetFormatPr defaultRowHeight="15" x14ac:dyDescent="0.25"/>
  <cols>
    <col min="1" max="1" width="16.28515625" style="137"/>
    <col min="2" max="2" width="23.5703125" style="137"/>
    <col min="3" max="3" width="13.85546875" style="137"/>
    <col min="4" max="4" width="15.5703125" style="137"/>
    <col min="5" max="12" width="7.7109375" style="137"/>
    <col min="13" max="13" width="11.5703125" style="137"/>
    <col min="14" max="14" width="27" style="137"/>
    <col min="15" max="15" width="10.7109375" style="137"/>
    <col min="16" max="17" width="13.42578125" style="137"/>
    <col min="18" max="18" width="17.42578125" style="137"/>
    <col min="19" max="20" width="10" style="137"/>
    <col min="21" max="21" width="11.42578125" style="137"/>
    <col min="22" max="22" width="13" style="137"/>
    <col min="23" max="23" width="30.140625" style="137"/>
    <col min="24" max="25" width="10.7109375" style="137"/>
    <col min="26" max="26" width="7.7109375" style="137"/>
    <col min="27" max="30" width="10.7109375" style="137"/>
    <col min="31" max="31" width="16.28515625" style="137"/>
    <col min="32" max="32" width="16.42578125" style="137"/>
    <col min="33" max="33" width="14.85546875" style="137"/>
    <col min="34" max="35" width="13.85546875" style="137"/>
    <col min="36" max="36" width="11.7109375" style="137"/>
    <col min="37" max="37" width="12.42578125" style="137"/>
    <col min="38" max="38" width="12.7109375" style="137"/>
    <col min="39" max="41" width="10" style="137"/>
    <col min="42" max="42" width="12.85546875" style="137"/>
    <col min="43" max="43" width="12.42578125" style="137"/>
    <col min="44" max="44" width="14.140625" style="137"/>
    <col min="45" max="46" width="13.42578125" style="137"/>
    <col min="47" max="47" width="10.7109375" style="137"/>
    <col min="48" max="48" width="16" style="137"/>
    <col min="49" max="1025" width="9.140625" style="137"/>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9" t="str">
        <f>'1. паспорт местоположение'!A12:C12</f>
        <v>M_TP1600.PR.0076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0" t="str">
        <f>'1. паспорт местоположение'!A15:C15</f>
        <v>Модернизация ПС 110 кВ КНС-13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451</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6" t="s">
        <v>452</v>
      </c>
      <c r="B22" s="354" t="s">
        <v>453</v>
      </c>
      <c r="C22" s="256" t="s">
        <v>454</v>
      </c>
      <c r="D22" s="256" t="s">
        <v>455</v>
      </c>
      <c r="E22" s="256" t="s">
        <v>456</v>
      </c>
      <c r="F22" s="256"/>
      <c r="G22" s="256"/>
      <c r="H22" s="256"/>
      <c r="I22" s="256"/>
      <c r="J22" s="256"/>
      <c r="K22" s="256"/>
      <c r="L22" s="256"/>
      <c r="M22" s="256" t="s">
        <v>457</v>
      </c>
      <c r="N22" s="256" t="s">
        <v>458</v>
      </c>
      <c r="O22" s="256" t="s">
        <v>459</v>
      </c>
      <c r="P22" s="256" t="s">
        <v>460</v>
      </c>
      <c r="Q22" s="256" t="s">
        <v>461</v>
      </c>
      <c r="R22" s="256" t="s">
        <v>462</v>
      </c>
      <c r="S22" s="256" t="s">
        <v>463</v>
      </c>
      <c r="T22" s="256"/>
      <c r="U22" s="348" t="s">
        <v>464</v>
      </c>
      <c r="V22" s="348" t="s">
        <v>465</v>
      </c>
      <c r="W22" s="256" t="s">
        <v>466</v>
      </c>
      <c r="X22" s="256" t="s">
        <v>467</v>
      </c>
      <c r="Y22" s="256" t="s">
        <v>468</v>
      </c>
      <c r="Z22" s="352" t="s">
        <v>469</v>
      </c>
      <c r="AA22" s="256" t="s">
        <v>470</v>
      </c>
      <c r="AB22" s="256" t="s">
        <v>471</v>
      </c>
      <c r="AC22" s="256" t="s">
        <v>472</v>
      </c>
      <c r="AD22" s="256" t="s">
        <v>473</v>
      </c>
      <c r="AE22" s="256" t="s">
        <v>474</v>
      </c>
      <c r="AF22" s="256" t="s">
        <v>475</v>
      </c>
      <c r="AG22" s="256"/>
      <c r="AH22" s="256"/>
      <c r="AI22" s="256"/>
      <c r="AJ22" s="256"/>
      <c r="AK22" s="256"/>
      <c r="AL22" s="256" t="s">
        <v>476</v>
      </c>
      <c r="AM22" s="256"/>
      <c r="AN22" s="256"/>
      <c r="AO22" s="256"/>
      <c r="AP22" s="256" t="s">
        <v>477</v>
      </c>
      <c r="AQ22" s="256"/>
      <c r="AR22" s="256" t="s">
        <v>478</v>
      </c>
      <c r="AS22" s="256" t="s">
        <v>479</v>
      </c>
      <c r="AT22" s="256" t="s">
        <v>480</v>
      </c>
      <c r="AU22" s="256" t="s">
        <v>481</v>
      </c>
      <c r="AV22" s="347" t="s">
        <v>482</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6"/>
      <c r="B23" s="354"/>
      <c r="C23" s="256"/>
      <c r="D23" s="256"/>
      <c r="E23" s="348" t="s">
        <v>483</v>
      </c>
      <c r="F23" s="348" t="s">
        <v>434</v>
      </c>
      <c r="G23" s="348" t="s">
        <v>436</v>
      </c>
      <c r="H23" s="348" t="s">
        <v>438</v>
      </c>
      <c r="I23" s="349" t="s">
        <v>484</v>
      </c>
      <c r="J23" s="349" t="s">
        <v>485</v>
      </c>
      <c r="K23" s="349" t="s">
        <v>486</v>
      </c>
      <c r="L23" s="348" t="s">
        <v>256</v>
      </c>
      <c r="M23" s="256"/>
      <c r="N23" s="256"/>
      <c r="O23" s="256"/>
      <c r="P23" s="256"/>
      <c r="Q23" s="256"/>
      <c r="R23" s="256"/>
      <c r="S23" s="350" t="s">
        <v>318</v>
      </c>
      <c r="T23" s="350" t="s">
        <v>487</v>
      </c>
      <c r="U23" s="348"/>
      <c r="V23" s="348"/>
      <c r="W23" s="256"/>
      <c r="X23" s="256"/>
      <c r="Y23" s="256"/>
      <c r="Z23" s="256"/>
      <c r="AA23" s="256"/>
      <c r="AB23" s="256"/>
      <c r="AC23" s="256"/>
      <c r="AD23" s="256"/>
      <c r="AE23" s="256"/>
      <c r="AF23" s="256" t="s">
        <v>488</v>
      </c>
      <c r="AG23" s="256"/>
      <c r="AH23" s="256" t="s">
        <v>489</v>
      </c>
      <c r="AI23" s="256"/>
      <c r="AJ23" s="256" t="s">
        <v>490</v>
      </c>
      <c r="AK23" s="256" t="s">
        <v>491</v>
      </c>
      <c r="AL23" s="256" t="s">
        <v>492</v>
      </c>
      <c r="AM23" s="256" t="s">
        <v>493</v>
      </c>
      <c r="AN23" s="256" t="s">
        <v>494</v>
      </c>
      <c r="AO23" s="256" t="s">
        <v>495</v>
      </c>
      <c r="AP23" s="256" t="s">
        <v>496</v>
      </c>
      <c r="AQ23" s="351" t="s">
        <v>487</v>
      </c>
      <c r="AR23" s="256"/>
      <c r="AS23" s="256"/>
      <c r="AT23" s="256"/>
      <c r="AU23" s="256"/>
      <c r="AV23" s="34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6"/>
      <c r="B24" s="354"/>
      <c r="C24" s="256"/>
      <c r="D24" s="256"/>
      <c r="E24" s="348"/>
      <c r="F24" s="348"/>
      <c r="G24" s="348"/>
      <c r="H24" s="348"/>
      <c r="I24" s="349"/>
      <c r="J24" s="349"/>
      <c r="K24" s="349"/>
      <c r="L24" s="348"/>
      <c r="M24" s="256"/>
      <c r="N24" s="256"/>
      <c r="O24" s="256"/>
      <c r="P24" s="256"/>
      <c r="Q24" s="256"/>
      <c r="R24" s="256"/>
      <c r="S24" s="350"/>
      <c r="T24" s="350"/>
      <c r="U24" s="348"/>
      <c r="V24" s="348"/>
      <c r="W24" s="256"/>
      <c r="X24" s="256"/>
      <c r="Y24" s="256"/>
      <c r="Z24" s="256"/>
      <c r="AA24" s="256"/>
      <c r="AB24" s="256"/>
      <c r="AC24" s="256"/>
      <c r="AD24" s="256"/>
      <c r="AE24" s="256"/>
      <c r="AF24" s="45" t="s">
        <v>497</v>
      </c>
      <c r="AG24" s="45" t="s">
        <v>498</v>
      </c>
      <c r="AH24" s="94" t="s">
        <v>318</v>
      </c>
      <c r="AI24" s="94" t="s">
        <v>487</v>
      </c>
      <c r="AJ24" s="256"/>
      <c r="AK24" s="256"/>
      <c r="AL24" s="256"/>
      <c r="AM24" s="256"/>
      <c r="AN24" s="256"/>
      <c r="AO24" s="256"/>
      <c r="AP24" s="256"/>
      <c r="AQ24" s="351"/>
      <c r="AR24" s="256"/>
      <c r="AS24" s="256"/>
      <c r="AT24" s="256"/>
      <c r="AU24" s="256"/>
      <c r="AV24" s="34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9" customFormat="1" ht="11.25" x14ac:dyDescent="0.2">
      <c r="A25" s="138">
        <v>1</v>
      </c>
      <c r="B25" s="138">
        <v>2</v>
      </c>
      <c r="C25" s="138">
        <v>4</v>
      </c>
      <c r="D25" s="138">
        <v>5</v>
      </c>
      <c r="E25" s="138">
        <v>6</v>
      </c>
      <c r="F25" s="138">
        <f t="shared" ref="F25:AV25" si="0">E25+1</f>
        <v>7</v>
      </c>
      <c r="G25" s="138">
        <f t="shared" si="0"/>
        <v>8</v>
      </c>
      <c r="H25" s="138">
        <f t="shared" si="0"/>
        <v>9</v>
      </c>
      <c r="I25" s="138">
        <f t="shared" si="0"/>
        <v>10</v>
      </c>
      <c r="J25" s="138">
        <f t="shared" si="0"/>
        <v>11</v>
      </c>
      <c r="K25" s="138">
        <f t="shared" si="0"/>
        <v>12</v>
      </c>
      <c r="L25" s="138">
        <f t="shared" si="0"/>
        <v>13</v>
      </c>
      <c r="M25" s="138">
        <f t="shared" si="0"/>
        <v>14</v>
      </c>
      <c r="N25" s="138">
        <f t="shared" si="0"/>
        <v>15</v>
      </c>
      <c r="O25" s="138">
        <f t="shared" si="0"/>
        <v>16</v>
      </c>
      <c r="P25" s="138">
        <f t="shared" si="0"/>
        <v>17</v>
      </c>
      <c r="Q25" s="138">
        <f t="shared" si="0"/>
        <v>18</v>
      </c>
      <c r="R25" s="138">
        <f t="shared" si="0"/>
        <v>19</v>
      </c>
      <c r="S25" s="138">
        <f t="shared" si="0"/>
        <v>20</v>
      </c>
      <c r="T25" s="138">
        <f t="shared" si="0"/>
        <v>21</v>
      </c>
      <c r="U25" s="138">
        <f t="shared" si="0"/>
        <v>22</v>
      </c>
      <c r="V25" s="138">
        <f t="shared" si="0"/>
        <v>23</v>
      </c>
      <c r="W25" s="138">
        <f t="shared" si="0"/>
        <v>24</v>
      </c>
      <c r="X25" s="138">
        <f t="shared" si="0"/>
        <v>25</v>
      </c>
      <c r="Y25" s="138">
        <f t="shared" si="0"/>
        <v>26</v>
      </c>
      <c r="Z25" s="138">
        <f t="shared" si="0"/>
        <v>27</v>
      </c>
      <c r="AA25" s="138">
        <f t="shared" si="0"/>
        <v>28</v>
      </c>
      <c r="AB25" s="138">
        <f t="shared" si="0"/>
        <v>29</v>
      </c>
      <c r="AC25" s="138">
        <f t="shared" si="0"/>
        <v>30</v>
      </c>
      <c r="AD25" s="138">
        <f t="shared" si="0"/>
        <v>31</v>
      </c>
      <c r="AE25" s="138">
        <f t="shared" si="0"/>
        <v>32</v>
      </c>
      <c r="AF25" s="138">
        <f t="shared" si="0"/>
        <v>33</v>
      </c>
      <c r="AG25" s="138">
        <f t="shared" si="0"/>
        <v>34</v>
      </c>
      <c r="AH25" s="138">
        <f t="shared" si="0"/>
        <v>35</v>
      </c>
      <c r="AI25" s="138">
        <f t="shared" si="0"/>
        <v>36</v>
      </c>
      <c r="AJ25" s="138">
        <f t="shared" si="0"/>
        <v>37</v>
      </c>
      <c r="AK25" s="138">
        <f t="shared" si="0"/>
        <v>38</v>
      </c>
      <c r="AL25" s="138">
        <f t="shared" si="0"/>
        <v>39</v>
      </c>
      <c r="AM25" s="138">
        <f t="shared" si="0"/>
        <v>40</v>
      </c>
      <c r="AN25" s="138">
        <f t="shared" si="0"/>
        <v>41</v>
      </c>
      <c r="AO25" s="138">
        <f t="shared" si="0"/>
        <v>42</v>
      </c>
      <c r="AP25" s="138">
        <f t="shared" si="0"/>
        <v>43</v>
      </c>
      <c r="AQ25" s="138">
        <f t="shared" si="0"/>
        <v>44</v>
      </c>
      <c r="AR25" s="138">
        <f t="shared" si="0"/>
        <v>45</v>
      </c>
      <c r="AS25" s="138">
        <f t="shared" si="0"/>
        <v>46</v>
      </c>
      <c r="AT25" s="138">
        <f t="shared" si="0"/>
        <v>47</v>
      </c>
      <c r="AU25" s="138">
        <f t="shared" si="0"/>
        <v>48</v>
      </c>
      <c r="AV25" s="138">
        <f t="shared" si="0"/>
        <v>49</v>
      </c>
    </row>
    <row r="26" spans="1:1024" s="147" customFormat="1" x14ac:dyDescent="0.2">
      <c r="A26" s="140"/>
      <c r="B26" s="141"/>
      <c r="C26" s="141"/>
      <c r="D26" s="142"/>
      <c r="E26" s="140"/>
      <c r="F26" s="140"/>
      <c r="G26" s="140"/>
      <c r="H26" s="140"/>
      <c r="I26" s="140"/>
      <c r="J26" s="140"/>
      <c r="K26" s="140"/>
      <c r="L26" s="140"/>
      <c r="M26" s="143"/>
      <c r="N26" s="143"/>
      <c r="O26" s="143"/>
      <c r="P26" s="144"/>
      <c r="Q26" s="143"/>
      <c r="R26" s="144"/>
      <c r="S26" s="140"/>
      <c r="T26" s="140"/>
      <c r="U26" s="140"/>
      <c r="V26" s="140"/>
      <c r="W26" s="143"/>
      <c r="X26" s="144"/>
      <c r="Y26" s="140"/>
      <c r="Z26" s="140"/>
      <c r="AA26" s="140"/>
      <c r="AB26" s="144"/>
      <c r="AC26" s="143"/>
      <c r="AD26" s="144"/>
      <c r="AE26" s="144"/>
      <c r="AF26" s="140"/>
      <c r="AG26" s="145"/>
      <c r="AH26" s="146"/>
      <c r="AI26" s="146"/>
      <c r="AJ26" s="146"/>
      <c r="AK26" s="146"/>
      <c r="AL26" s="140"/>
      <c r="AM26" s="140"/>
      <c r="AN26" s="140"/>
      <c r="AO26" s="140"/>
      <c r="AP26" s="146"/>
      <c r="AQ26" s="146"/>
      <c r="AR26" s="146"/>
      <c r="AS26" s="146"/>
      <c r="AT26" s="146"/>
      <c r="AU26" s="140"/>
      <c r="AV26" s="14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PageLayoutView="90" workbookViewId="0">
      <selection activeCell="B26" sqref="B26"/>
    </sheetView>
  </sheetViews>
  <sheetFormatPr defaultRowHeight="15" x14ac:dyDescent="0.25"/>
  <cols>
    <col min="1" max="1" width="68.28515625" style="148"/>
    <col min="2" max="2" width="73.85546875" style="148"/>
    <col min="3" max="3" width="37.5703125"/>
    <col min="4" max="4" width="71.28515625"/>
    <col min="257" max="258" width="68.28515625"/>
    <col min="513" max="514" width="68.28515625"/>
    <col min="769" max="770" width="68.28515625"/>
  </cols>
  <sheetData>
    <row r="1" spans="1:8" ht="18.75" x14ac:dyDescent="0.25">
      <c r="A1"/>
      <c r="B1" s="4" t="s">
        <v>0</v>
      </c>
    </row>
    <row r="2" spans="1:8" ht="18.75" x14ac:dyDescent="0.3">
      <c r="A2"/>
      <c r="B2" s="7" t="s">
        <v>1</v>
      </c>
    </row>
    <row r="3" spans="1:8" ht="18.75" x14ac:dyDescent="0.3">
      <c r="A3"/>
      <c r="B3" s="7" t="s">
        <v>499</v>
      </c>
    </row>
    <row r="4" spans="1:8" ht="15.75" x14ac:dyDescent="0.25">
      <c r="A4"/>
      <c r="B4" s="100"/>
    </row>
    <row r="5" spans="1:8" ht="18.75" x14ac:dyDescent="0.3">
      <c r="A5" s="358" t="str">
        <f>'1. паспорт местоположение'!A5:C5</f>
        <v>Год раскрытия информации: 2022 год</v>
      </c>
      <c r="B5" s="358"/>
      <c r="C5" s="149"/>
      <c r="D5" s="149"/>
      <c r="E5" s="149"/>
      <c r="F5" s="149"/>
      <c r="G5" s="149"/>
      <c r="H5" s="149"/>
    </row>
    <row r="6" spans="1:8" ht="18.75" x14ac:dyDescent="0.3">
      <c r="A6" s="150"/>
      <c r="B6" s="150"/>
      <c r="C6" s="150"/>
      <c r="D6" s="150"/>
      <c r="E6" s="150"/>
      <c r="F6" s="150"/>
      <c r="G6" s="150"/>
      <c r="H6" s="150"/>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59" t="str">
        <f>'1. паспорт местоположение'!A9:C9</f>
        <v>АО "Россети Тюмень"</v>
      </c>
      <c r="B9" s="259"/>
      <c r="C9" s="14"/>
      <c r="D9" s="14"/>
      <c r="E9" s="14"/>
      <c r="F9" s="14"/>
      <c r="G9" s="14"/>
      <c r="H9" s="14"/>
    </row>
    <row r="10" spans="1:8" ht="15.75" x14ac:dyDescent="0.25">
      <c r="A10" s="247" t="s">
        <v>4</v>
      </c>
      <c r="B10" s="247"/>
      <c r="C10" s="16"/>
      <c r="D10" s="16"/>
      <c r="E10" s="16"/>
      <c r="F10" s="16"/>
      <c r="G10" s="16"/>
      <c r="H10" s="16"/>
    </row>
    <row r="11" spans="1:8" ht="18.75" x14ac:dyDescent="0.25">
      <c r="A11" s="12"/>
      <c r="B11" s="12"/>
      <c r="C11" s="151"/>
      <c r="D11" s="151"/>
      <c r="E11" s="12"/>
      <c r="F11" s="12"/>
      <c r="G11" s="12"/>
      <c r="H11" s="12"/>
    </row>
    <row r="12" spans="1:8" ht="30.75" customHeight="1" x14ac:dyDescent="0.25">
      <c r="A12" s="259" t="str">
        <f>'1. паспорт местоположение'!A12:C12</f>
        <v>M_TP1600.PR.0076</v>
      </c>
      <c r="B12" s="259"/>
      <c r="C12" s="152"/>
      <c r="D12" s="152"/>
      <c r="E12" s="14"/>
      <c r="F12" s="14"/>
      <c r="G12" s="14"/>
      <c r="H12" s="14"/>
    </row>
    <row r="13" spans="1:8" ht="15.75" x14ac:dyDescent="0.25">
      <c r="A13" s="247" t="s">
        <v>5</v>
      </c>
      <c r="B13" s="247"/>
      <c r="C13" s="29"/>
      <c r="D13" s="29"/>
      <c r="E13" s="16"/>
      <c r="F13" s="16"/>
      <c r="G13" s="16"/>
      <c r="H13" s="16"/>
    </row>
    <row r="14" spans="1:8" ht="18.75" x14ac:dyDescent="0.25">
      <c r="A14" s="79"/>
      <c r="B14" s="79"/>
      <c r="C14" s="153"/>
      <c r="D14" s="79"/>
      <c r="E14" s="79"/>
      <c r="F14" s="79"/>
      <c r="G14" s="79"/>
      <c r="H14" s="79"/>
    </row>
    <row r="15" spans="1:8" ht="53.25" customHeight="1" x14ac:dyDescent="0.25">
      <c r="A15" s="260" t="str">
        <f>'1. паспорт местоположение'!A15:C15</f>
        <v>Модернизация ПС 110 кВ КНС-13 1Т, 2Т (установка защит ближнего резервирования 1Т, 2Т - 2 шт.)</v>
      </c>
      <c r="B15" s="260"/>
      <c r="C15" s="153"/>
      <c r="D15" s="152"/>
      <c r="E15" s="14"/>
      <c r="F15" s="14"/>
      <c r="G15" s="14"/>
      <c r="H15" s="14"/>
    </row>
    <row r="16" spans="1:8" ht="15.75" x14ac:dyDescent="0.25">
      <c r="A16" s="247" t="s">
        <v>7</v>
      </c>
      <c r="B16" s="247"/>
      <c r="C16" s="153"/>
      <c r="D16" s="29"/>
      <c r="E16" s="16"/>
      <c r="F16" s="16"/>
      <c r="G16" s="16"/>
      <c r="H16" s="16"/>
    </row>
    <row r="17" spans="1:4" ht="15.75" x14ac:dyDescent="0.25">
      <c r="A17"/>
      <c r="B17" s="154"/>
      <c r="C17" s="42"/>
      <c r="D17" s="42"/>
    </row>
    <row r="18" spans="1:4" ht="33.75" customHeight="1" x14ac:dyDescent="0.25">
      <c r="A18" s="356" t="s">
        <v>500</v>
      </c>
      <c r="B18" s="356"/>
      <c r="C18" s="42"/>
      <c r="D18" s="42"/>
    </row>
    <row r="19" spans="1:4" ht="15.75" x14ac:dyDescent="0.25">
      <c r="A19"/>
      <c r="B19" s="100"/>
      <c r="C19" s="42"/>
      <c r="D19" s="42"/>
    </row>
    <row r="20" spans="1:4" x14ac:dyDescent="0.25">
      <c r="A20"/>
      <c r="B20" s="155"/>
      <c r="C20" s="42"/>
      <c r="D20" s="42"/>
    </row>
    <row r="21" spans="1:4" ht="50.25" customHeight="1" x14ac:dyDescent="0.25">
      <c r="A21" s="156" t="s">
        <v>501</v>
      </c>
      <c r="B21" s="157" t="str">
        <f>A15</f>
        <v>Модернизация ПС 110 кВ КНС-13 1Т, 2Т (установка защит ближнего резервирования 1Т, 2Т - 2 шт.)</v>
      </c>
      <c r="C21" s="14"/>
      <c r="D21" s="14"/>
    </row>
    <row r="22" spans="1:4" ht="27.75" customHeight="1" x14ac:dyDescent="0.25">
      <c r="A22" s="158" t="s">
        <v>502</v>
      </c>
      <c r="B22" s="159" t="s">
        <v>503</v>
      </c>
      <c r="C22" s="42"/>
      <c r="D22" s="42"/>
    </row>
    <row r="23" spans="1:4" ht="22.5" customHeight="1" x14ac:dyDescent="0.25">
      <c r="A23" s="158" t="s">
        <v>504</v>
      </c>
      <c r="B23" s="160" t="s">
        <v>596</v>
      </c>
      <c r="C23" s="153"/>
      <c r="D23" s="161"/>
    </row>
    <row r="24" spans="1:4" ht="24.75" customHeight="1" x14ac:dyDescent="0.25">
      <c r="A24" s="158" t="s">
        <v>505</v>
      </c>
      <c r="B24" s="361" t="s">
        <v>599</v>
      </c>
      <c r="C24" s="153"/>
      <c r="D24" s="161"/>
    </row>
    <row r="25" spans="1:4" ht="28.5" customHeight="1" x14ac:dyDescent="0.25">
      <c r="A25" s="162" t="s">
        <v>507</v>
      </c>
      <c r="B25" s="159">
        <v>2024</v>
      </c>
      <c r="C25" s="153"/>
      <c r="D25" s="161"/>
    </row>
    <row r="26" spans="1:4" ht="37.5" customHeight="1" x14ac:dyDescent="0.25">
      <c r="A26" s="163" t="s">
        <v>508</v>
      </c>
      <c r="B26" s="362" t="s">
        <v>161</v>
      </c>
      <c r="C26" s="153"/>
      <c r="D26" s="161"/>
    </row>
    <row r="27" spans="1:4" x14ac:dyDescent="0.25">
      <c r="A27" s="164" t="s">
        <v>509</v>
      </c>
      <c r="B27" s="187">
        <f>'6.2. Паспорт фин осв ввод'!D24</f>
        <v>3.1280304000000001</v>
      </c>
      <c r="C27" s="42">
        <f>B27/1.18</f>
        <v>2.6508732203389833</v>
      </c>
      <c r="D27" s="161"/>
    </row>
    <row r="28" spans="1:4" x14ac:dyDescent="0.25">
      <c r="A28" s="165" t="s">
        <v>510</v>
      </c>
      <c r="B28" s="166" t="s">
        <v>511</v>
      </c>
      <c r="C28" s="42"/>
      <c r="D28" s="42"/>
    </row>
    <row r="29" spans="1:4" ht="28.5" x14ac:dyDescent="0.25">
      <c r="A29" s="167" t="s">
        <v>512</v>
      </c>
      <c r="B29" s="165" t="s">
        <v>513</v>
      </c>
      <c r="C29" s="42"/>
      <c r="D29" s="42"/>
    </row>
    <row r="30" spans="1:4" ht="28.5" x14ac:dyDescent="0.25">
      <c r="A30" s="167" t="s">
        <v>514</v>
      </c>
      <c r="B30" s="165" t="s">
        <v>513</v>
      </c>
      <c r="C30" s="42"/>
      <c r="D30" s="42"/>
    </row>
    <row r="31" spans="1:4" x14ac:dyDescent="0.25">
      <c r="A31" s="165" t="s">
        <v>515</v>
      </c>
      <c r="B31" s="166"/>
      <c r="C31" s="42"/>
      <c r="D31" s="42"/>
    </row>
    <row r="32" spans="1:4" ht="28.5" x14ac:dyDescent="0.25">
      <c r="A32" s="167" t="s">
        <v>516</v>
      </c>
      <c r="B32" s="165" t="s">
        <v>513</v>
      </c>
    </row>
    <row r="33" spans="1:2" x14ac:dyDescent="0.25">
      <c r="A33" s="165" t="s">
        <v>517</v>
      </c>
      <c r="B33" s="165" t="s">
        <v>513</v>
      </c>
    </row>
    <row r="34" spans="1:2" x14ac:dyDescent="0.25">
      <c r="A34" s="165" t="s">
        <v>518</v>
      </c>
      <c r="B34" s="165" t="s">
        <v>513</v>
      </c>
    </row>
    <row r="35" spans="1:2" x14ac:dyDescent="0.25">
      <c r="A35" s="165" t="s">
        <v>519</v>
      </c>
      <c r="B35" s="165" t="s">
        <v>513</v>
      </c>
    </row>
    <row r="36" spans="1:2" x14ac:dyDescent="0.25">
      <c r="A36" s="165" t="s">
        <v>520</v>
      </c>
      <c r="B36" s="165" t="s">
        <v>513</v>
      </c>
    </row>
    <row r="37" spans="1:2" ht="28.5" x14ac:dyDescent="0.25">
      <c r="A37" s="167" t="s">
        <v>516</v>
      </c>
      <c r="B37" s="165" t="s">
        <v>513</v>
      </c>
    </row>
    <row r="38" spans="1:2" x14ac:dyDescent="0.25">
      <c r="A38" s="165" t="s">
        <v>517</v>
      </c>
      <c r="B38" s="165" t="s">
        <v>513</v>
      </c>
    </row>
    <row r="39" spans="1:2" x14ac:dyDescent="0.25">
      <c r="A39" s="165" t="s">
        <v>518</v>
      </c>
      <c r="B39" s="165" t="s">
        <v>513</v>
      </c>
    </row>
    <row r="40" spans="1:2" x14ac:dyDescent="0.25">
      <c r="A40" s="165" t="s">
        <v>519</v>
      </c>
      <c r="B40" s="165" t="s">
        <v>513</v>
      </c>
    </row>
    <row r="41" spans="1:2" x14ac:dyDescent="0.25">
      <c r="A41" s="165" t="s">
        <v>520</v>
      </c>
      <c r="B41" s="165" t="s">
        <v>513</v>
      </c>
    </row>
    <row r="42" spans="1:2" ht="28.5" x14ac:dyDescent="0.25">
      <c r="A42" s="167" t="s">
        <v>521</v>
      </c>
      <c r="B42" s="165" t="s">
        <v>513</v>
      </c>
    </row>
    <row r="43" spans="1:2" x14ac:dyDescent="0.25">
      <c r="A43" s="165" t="s">
        <v>522</v>
      </c>
      <c r="B43" s="165" t="s">
        <v>513</v>
      </c>
    </row>
    <row r="44" spans="1:2" x14ac:dyDescent="0.25">
      <c r="A44" s="165" t="s">
        <v>518</v>
      </c>
      <c r="B44" s="165" t="s">
        <v>513</v>
      </c>
    </row>
    <row r="45" spans="1:2" x14ac:dyDescent="0.25">
      <c r="A45" s="165" t="s">
        <v>519</v>
      </c>
      <c r="B45" s="165" t="s">
        <v>513</v>
      </c>
    </row>
    <row r="46" spans="1:2" x14ac:dyDescent="0.25">
      <c r="A46" s="165" t="s">
        <v>520</v>
      </c>
      <c r="B46" s="165" t="s">
        <v>513</v>
      </c>
    </row>
    <row r="47" spans="1:2" ht="28.5" x14ac:dyDescent="0.25">
      <c r="A47" s="168" t="s">
        <v>523</v>
      </c>
      <c r="B47" s="165" t="s">
        <v>513</v>
      </c>
    </row>
    <row r="48" spans="1:2" x14ac:dyDescent="0.25">
      <c r="A48" s="169" t="s">
        <v>515</v>
      </c>
      <c r="B48" s="165"/>
    </row>
    <row r="49" spans="1:4" x14ac:dyDescent="0.25">
      <c r="A49" s="169" t="s">
        <v>524</v>
      </c>
      <c r="B49" s="165" t="s">
        <v>513</v>
      </c>
    </row>
    <row r="50" spans="1:4" x14ac:dyDescent="0.25">
      <c r="A50" s="169" t="s">
        <v>525</v>
      </c>
      <c r="B50" s="165" t="s">
        <v>513</v>
      </c>
    </row>
    <row r="51" spans="1:4" x14ac:dyDescent="0.25">
      <c r="A51" s="169" t="s">
        <v>526</v>
      </c>
      <c r="B51" s="165" t="s">
        <v>513</v>
      </c>
    </row>
    <row r="52" spans="1:4" x14ac:dyDescent="0.25">
      <c r="A52" s="162" t="s">
        <v>527</v>
      </c>
      <c r="B52" s="165" t="s">
        <v>513</v>
      </c>
    </row>
    <row r="53" spans="1:4" x14ac:dyDescent="0.25">
      <c r="A53" s="162" t="s">
        <v>528</v>
      </c>
      <c r="B53" s="165" t="s">
        <v>513</v>
      </c>
    </row>
    <row r="54" spans="1:4" x14ac:dyDescent="0.25">
      <c r="A54" s="162" t="s">
        <v>529</v>
      </c>
      <c r="B54" s="165" t="s">
        <v>513</v>
      </c>
    </row>
    <row r="55" spans="1:4" x14ac:dyDescent="0.25">
      <c r="A55" s="163" t="s">
        <v>530</v>
      </c>
      <c r="B55" s="165" t="s">
        <v>513</v>
      </c>
    </row>
    <row r="56" spans="1:4" ht="15.75" customHeight="1" x14ac:dyDescent="0.25">
      <c r="A56" s="170" t="s">
        <v>531</v>
      </c>
      <c r="B56" s="169"/>
      <c r="C56" s="357"/>
      <c r="D56" s="171"/>
    </row>
    <row r="57" spans="1:4" x14ac:dyDescent="0.25">
      <c r="A57" s="172" t="s">
        <v>532</v>
      </c>
      <c r="B57" s="165" t="s">
        <v>597</v>
      </c>
      <c r="C57" s="357"/>
      <c r="D57" s="171"/>
    </row>
    <row r="58" spans="1:4" ht="23.25" customHeight="1" x14ac:dyDescent="0.25">
      <c r="A58" s="172" t="s">
        <v>533</v>
      </c>
      <c r="B58" s="165" t="s">
        <v>513</v>
      </c>
      <c r="C58" s="357"/>
      <c r="D58" s="171"/>
    </row>
    <row r="59" spans="1:4" x14ac:dyDescent="0.25">
      <c r="A59" s="172" t="s">
        <v>534</v>
      </c>
      <c r="B59" s="165" t="s">
        <v>513</v>
      </c>
      <c r="C59" s="357"/>
      <c r="D59" s="171"/>
    </row>
    <row r="60" spans="1:4" x14ac:dyDescent="0.25">
      <c r="A60" s="172" t="s">
        <v>535</v>
      </c>
      <c r="B60" s="165" t="s">
        <v>513</v>
      </c>
      <c r="C60" s="357"/>
      <c r="D60" s="148"/>
    </row>
    <row r="61" spans="1:4" ht="32.25" customHeight="1" x14ac:dyDescent="0.25">
      <c r="A61" s="173" t="s">
        <v>536</v>
      </c>
      <c r="B61" s="165" t="s">
        <v>513</v>
      </c>
      <c r="C61" s="357"/>
      <c r="D61" s="148"/>
    </row>
    <row r="62" spans="1:4" ht="30" x14ac:dyDescent="0.25">
      <c r="A62" s="169" t="s">
        <v>537</v>
      </c>
      <c r="B62" s="165" t="s">
        <v>513</v>
      </c>
    </row>
    <row r="63" spans="1:4" ht="28.5" x14ac:dyDescent="0.25">
      <c r="A63" s="162" t="s">
        <v>538</v>
      </c>
      <c r="B63" s="165" t="s">
        <v>513</v>
      </c>
    </row>
    <row r="64" spans="1:4" x14ac:dyDescent="0.25">
      <c r="A64" s="169" t="s">
        <v>515</v>
      </c>
      <c r="B64" s="174"/>
    </row>
    <row r="65" spans="1:2" x14ac:dyDescent="0.25">
      <c r="A65" s="169" t="s">
        <v>539</v>
      </c>
      <c r="B65" s="165" t="s">
        <v>513</v>
      </c>
    </row>
    <row r="66" spans="1:2" x14ac:dyDescent="0.25">
      <c r="A66" s="169" t="s">
        <v>540</v>
      </c>
      <c r="B66" s="165" t="s">
        <v>513</v>
      </c>
    </row>
    <row r="67" spans="1:2" x14ac:dyDescent="0.25">
      <c r="A67" s="175" t="s">
        <v>541</v>
      </c>
      <c r="B67" s="176" t="s">
        <v>559</v>
      </c>
    </row>
    <row r="68" spans="1:2" x14ac:dyDescent="0.25">
      <c r="A68" s="162" t="s">
        <v>542</v>
      </c>
      <c r="B68" s="177" t="s">
        <v>598</v>
      </c>
    </row>
    <row r="69" spans="1:2" x14ac:dyDescent="0.25">
      <c r="A69" s="178" t="s">
        <v>543</v>
      </c>
      <c r="B69" s="177" t="s">
        <v>513</v>
      </c>
    </row>
    <row r="70" spans="1:2" x14ac:dyDescent="0.25">
      <c r="A70" s="178" t="s">
        <v>544</v>
      </c>
      <c r="B70" s="179" t="s">
        <v>506</v>
      </c>
    </row>
    <row r="71" spans="1:2" x14ac:dyDescent="0.25">
      <c r="A71" s="178" t="s">
        <v>545</v>
      </c>
      <c r="B71" s="179" t="s">
        <v>506</v>
      </c>
    </row>
    <row r="72" spans="1:2" ht="28.5" x14ac:dyDescent="0.25">
      <c r="A72" s="180" t="s">
        <v>546</v>
      </c>
      <c r="B72" s="174" t="s">
        <v>547</v>
      </c>
    </row>
    <row r="73" spans="1:2" ht="28.5" customHeight="1" x14ac:dyDescent="0.25">
      <c r="A73" s="168" t="s">
        <v>548</v>
      </c>
      <c r="B73" s="355" t="s">
        <v>549</v>
      </c>
    </row>
    <row r="74" spans="1:2" x14ac:dyDescent="0.25">
      <c r="A74" s="178" t="s">
        <v>550</v>
      </c>
      <c r="B74" s="355"/>
    </row>
    <row r="75" spans="1:2" x14ac:dyDescent="0.25">
      <c r="A75" s="178" t="s">
        <v>551</v>
      </c>
      <c r="B75" s="355"/>
    </row>
    <row r="76" spans="1:2" x14ac:dyDescent="0.25">
      <c r="A76" s="178" t="s">
        <v>552</v>
      </c>
      <c r="B76" s="355"/>
    </row>
    <row r="77" spans="1:2" x14ac:dyDescent="0.25">
      <c r="A77" s="178" t="s">
        <v>553</v>
      </c>
      <c r="B77" s="355"/>
    </row>
    <row r="78" spans="1:2" x14ac:dyDescent="0.25">
      <c r="A78" s="181" t="s">
        <v>554</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2022-03-28T05:11:31Z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